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20" windowHeight="8330"/>
  </bookViews>
  <sheets>
    <sheet name="土方计算表1" sheetId="1" r:id="rId1"/>
    <sheet name="土方计算表2" sheetId="2" r:id="rId2"/>
  </sheets>
  <definedNames>
    <definedName name="_xlnm.Print_Area" localSheetId="0">土方计算表1!$A$1:$AB$65</definedName>
    <definedName name="_xlnm.Print_Area" localSheetId="1">土方计算表2!$A$1:$AB$65</definedName>
  </definedNames>
  <calcPr calcId="144525"/>
</workbook>
</file>

<file path=xl/sharedStrings.xml><?xml version="1.0" encoding="utf-8"?>
<sst xmlns="http://schemas.openxmlformats.org/spreadsheetml/2006/main" count="62">
  <si>
    <t>路基土石方数量计算表（匝道）</t>
  </si>
  <si>
    <t>剑阁县普安城区刘家河至二道拱桥过境段公路改建工程两阶段施工图设计</t>
  </si>
  <si>
    <t>S6-02-13</t>
  </si>
  <si>
    <t>第1页  共2页</t>
  </si>
  <si>
    <r>
      <rPr>
        <sz val="10"/>
        <rFont val="宋体"/>
        <charset val="134"/>
      </rPr>
      <t>桩</t>
    </r>
    <r>
      <rPr>
        <sz val="10"/>
        <rFont val="Times New Roman"/>
        <charset val="134"/>
      </rPr>
      <t xml:space="preserve">    </t>
    </r>
    <r>
      <rPr>
        <sz val="10"/>
        <rFont val="宋体"/>
        <charset val="134"/>
      </rPr>
      <t>号</t>
    </r>
  </si>
  <si>
    <r>
      <rPr>
        <sz val="10"/>
        <rFont val="宋体"/>
        <charset val="134"/>
      </rPr>
      <t>横</t>
    </r>
    <r>
      <rPr>
        <sz val="10"/>
        <rFont val="Times New Roman"/>
        <charset val="134"/>
      </rPr>
      <t xml:space="preserve"> </t>
    </r>
    <r>
      <rPr>
        <sz val="10"/>
        <rFont val="宋体"/>
        <charset val="134"/>
      </rPr>
      <t>断</t>
    </r>
    <r>
      <rPr>
        <sz val="10"/>
        <rFont val="Times New Roman"/>
        <charset val="134"/>
      </rPr>
      <t xml:space="preserve"> </t>
    </r>
    <r>
      <rPr>
        <sz val="10"/>
        <rFont val="宋体"/>
        <charset val="134"/>
      </rPr>
      <t>面</t>
    </r>
  </si>
  <si>
    <t>距离(m)</t>
  </si>
  <si>
    <r>
      <rPr>
        <sz val="10"/>
        <rFont val="宋体"/>
        <charset val="134"/>
      </rPr>
      <t>挖</t>
    </r>
    <r>
      <rPr>
        <sz val="10"/>
        <rFont val="Times New Roman"/>
        <charset val="134"/>
      </rPr>
      <t xml:space="preserve"> </t>
    </r>
    <r>
      <rPr>
        <sz val="10"/>
        <rFont val="宋体"/>
        <charset val="134"/>
      </rPr>
      <t>方</t>
    </r>
    <r>
      <rPr>
        <sz val="10"/>
        <rFont val="Times New Roman"/>
        <charset val="134"/>
      </rPr>
      <t xml:space="preserve"> </t>
    </r>
    <r>
      <rPr>
        <sz val="10"/>
        <rFont val="宋体"/>
        <charset val="134"/>
      </rPr>
      <t>分</t>
    </r>
    <r>
      <rPr>
        <sz val="10"/>
        <rFont val="Times New Roman"/>
        <charset val="134"/>
      </rPr>
      <t xml:space="preserve"> </t>
    </r>
    <r>
      <rPr>
        <sz val="10"/>
        <rFont val="宋体"/>
        <charset val="134"/>
      </rPr>
      <t>类</t>
    </r>
    <r>
      <rPr>
        <sz val="10"/>
        <rFont val="Times New Roman"/>
        <charset val="134"/>
      </rPr>
      <t xml:space="preserve">  </t>
    </r>
    <r>
      <rPr>
        <sz val="10"/>
        <rFont val="宋体"/>
        <charset val="134"/>
      </rPr>
      <t>及</t>
    </r>
    <r>
      <rPr>
        <sz val="10"/>
        <rFont val="Times New Roman"/>
        <charset val="134"/>
      </rPr>
      <t xml:space="preserve"> </t>
    </r>
    <r>
      <rPr>
        <sz val="10"/>
        <rFont val="宋体"/>
        <charset val="134"/>
      </rPr>
      <t>数</t>
    </r>
    <r>
      <rPr>
        <sz val="10"/>
        <rFont val="Times New Roman"/>
        <charset val="134"/>
      </rPr>
      <t xml:space="preserve"> </t>
    </r>
    <r>
      <rPr>
        <sz val="10"/>
        <rFont val="宋体"/>
        <charset val="134"/>
      </rPr>
      <t xml:space="preserve">量 </t>
    </r>
    <r>
      <rPr>
        <sz val="10"/>
        <rFont val="Times New Roman"/>
        <charset val="134"/>
      </rPr>
      <t xml:space="preserve"> (m</t>
    </r>
    <r>
      <rPr>
        <vertAlign val="superscript"/>
        <sz val="10"/>
        <rFont val="Times New Roman"/>
        <charset val="134"/>
      </rPr>
      <t>3</t>
    </r>
    <r>
      <rPr>
        <sz val="10"/>
        <rFont val="Times New Roman"/>
        <charset val="134"/>
      </rPr>
      <t>)</t>
    </r>
  </si>
  <si>
    <r>
      <rPr>
        <sz val="10"/>
        <rFont val="宋体"/>
        <charset val="134"/>
      </rPr>
      <t>填</t>
    </r>
    <r>
      <rPr>
        <sz val="10"/>
        <rFont val="Times New Roman"/>
        <charset val="134"/>
      </rPr>
      <t xml:space="preserve"> </t>
    </r>
    <r>
      <rPr>
        <sz val="10"/>
        <rFont val="宋体"/>
        <charset val="134"/>
      </rPr>
      <t>方</t>
    </r>
    <r>
      <rPr>
        <sz val="10"/>
        <rFont val="Times New Roman"/>
        <charset val="134"/>
      </rPr>
      <t xml:space="preserve"> </t>
    </r>
    <r>
      <rPr>
        <sz val="10"/>
        <rFont val="宋体"/>
        <charset val="134"/>
      </rPr>
      <t>数</t>
    </r>
    <r>
      <rPr>
        <sz val="10"/>
        <rFont val="Times New Roman"/>
        <charset val="134"/>
      </rPr>
      <t xml:space="preserve"> </t>
    </r>
    <r>
      <rPr>
        <sz val="10"/>
        <rFont val="宋体"/>
        <charset val="134"/>
      </rPr>
      <t xml:space="preserve">量 </t>
    </r>
    <r>
      <rPr>
        <sz val="10"/>
        <rFont val="Times New Roman"/>
        <charset val="134"/>
      </rPr>
      <t>(m</t>
    </r>
    <r>
      <rPr>
        <vertAlign val="superscript"/>
        <sz val="10"/>
        <rFont val="Times New Roman"/>
        <charset val="134"/>
      </rPr>
      <t>3</t>
    </r>
    <r>
      <rPr>
        <sz val="10"/>
        <rFont val="Times New Roman"/>
        <charset val="134"/>
      </rPr>
      <t>)</t>
    </r>
  </si>
  <si>
    <r>
      <rPr>
        <sz val="10"/>
        <rFont val="宋体"/>
        <charset val="134"/>
      </rPr>
      <t>利</t>
    </r>
    <r>
      <rPr>
        <sz val="10"/>
        <rFont val="Times New Roman"/>
        <charset val="134"/>
      </rPr>
      <t xml:space="preserve"> </t>
    </r>
    <r>
      <rPr>
        <sz val="10"/>
        <rFont val="宋体"/>
        <charset val="134"/>
      </rPr>
      <t>用</t>
    </r>
    <r>
      <rPr>
        <sz val="10"/>
        <rFont val="Times New Roman"/>
        <charset val="134"/>
      </rPr>
      <t xml:space="preserve"> </t>
    </r>
    <r>
      <rPr>
        <sz val="10"/>
        <rFont val="宋体"/>
        <charset val="134"/>
      </rPr>
      <t>方</t>
    </r>
    <r>
      <rPr>
        <sz val="10"/>
        <rFont val="Times New Roman"/>
        <charset val="134"/>
      </rPr>
      <t xml:space="preserve"> </t>
    </r>
    <r>
      <rPr>
        <sz val="10"/>
        <rFont val="宋体"/>
        <charset val="134"/>
      </rPr>
      <t>数</t>
    </r>
    <r>
      <rPr>
        <sz val="10"/>
        <rFont val="Times New Roman"/>
        <charset val="134"/>
      </rPr>
      <t xml:space="preserve"> </t>
    </r>
    <r>
      <rPr>
        <sz val="10"/>
        <rFont val="宋体"/>
        <charset val="134"/>
      </rPr>
      <t>量</t>
    </r>
    <r>
      <rPr>
        <sz val="10"/>
        <rFont val="Times New Roman"/>
        <charset val="134"/>
      </rPr>
      <t xml:space="preserve"> </t>
    </r>
    <r>
      <rPr>
        <sz val="10"/>
        <rFont val="宋体"/>
        <charset val="134"/>
      </rPr>
      <t>及</t>
    </r>
    <r>
      <rPr>
        <sz val="10"/>
        <rFont val="Times New Roman"/>
        <charset val="134"/>
      </rPr>
      <t xml:space="preserve"> </t>
    </r>
    <r>
      <rPr>
        <sz val="10"/>
        <rFont val="宋体"/>
        <charset val="134"/>
      </rPr>
      <t>调</t>
    </r>
    <r>
      <rPr>
        <sz val="10"/>
        <rFont val="Times New Roman"/>
        <charset val="134"/>
      </rPr>
      <t xml:space="preserve"> </t>
    </r>
    <r>
      <rPr>
        <sz val="10"/>
        <rFont val="宋体"/>
        <charset val="134"/>
      </rPr>
      <t xml:space="preserve">配 </t>
    </r>
    <r>
      <rPr>
        <sz val="10"/>
        <rFont val="Times New Roman"/>
        <charset val="134"/>
      </rPr>
      <t>(m</t>
    </r>
    <r>
      <rPr>
        <vertAlign val="superscript"/>
        <sz val="10"/>
        <rFont val="Times New Roman"/>
        <charset val="134"/>
      </rPr>
      <t>3</t>
    </r>
    <r>
      <rPr>
        <sz val="10"/>
        <rFont val="Times New Roman"/>
        <charset val="134"/>
      </rPr>
      <t>)</t>
    </r>
  </si>
  <si>
    <r>
      <rPr>
        <sz val="10"/>
        <rFont val="宋体"/>
        <charset val="134"/>
      </rPr>
      <t>备</t>
    </r>
    <r>
      <rPr>
        <sz val="10"/>
        <rFont val="Times New Roman"/>
        <charset val="134"/>
      </rPr>
      <t xml:space="preserve">   </t>
    </r>
    <r>
      <rPr>
        <sz val="10"/>
        <rFont val="宋体"/>
        <charset val="134"/>
      </rPr>
      <t>注</t>
    </r>
  </si>
  <si>
    <r>
      <rPr>
        <sz val="10"/>
        <rFont val="宋体"/>
        <charset val="134"/>
      </rPr>
      <t>面</t>
    </r>
    <r>
      <rPr>
        <sz val="10"/>
        <rFont val="Times New Roman"/>
        <charset val="134"/>
      </rPr>
      <t xml:space="preserve">      </t>
    </r>
    <r>
      <rPr>
        <sz val="10"/>
        <rFont val="宋体"/>
        <charset val="134"/>
      </rPr>
      <t>积</t>
    </r>
  </si>
  <si>
    <t>总数量</t>
  </si>
  <si>
    <t>土</t>
  </si>
  <si>
    <t>石</t>
  </si>
  <si>
    <r>
      <rPr>
        <sz val="10"/>
        <rFont val="Times New Roman"/>
        <charset val="134"/>
      </rPr>
      <t>(m</t>
    </r>
    <r>
      <rPr>
        <vertAlign val="superscript"/>
        <sz val="10"/>
        <rFont val="Times New Roman"/>
        <charset val="134"/>
      </rPr>
      <t>2</t>
    </r>
    <r>
      <rPr>
        <sz val="10"/>
        <rFont val="Times New Roman"/>
        <charset val="134"/>
      </rPr>
      <t>)</t>
    </r>
  </si>
  <si>
    <t>Ⅰ</t>
  </si>
  <si>
    <t>Ⅱ</t>
  </si>
  <si>
    <t>Ⅲ</t>
  </si>
  <si>
    <t>Ⅳ</t>
  </si>
  <si>
    <t>Ⅴ</t>
  </si>
  <si>
    <t>Ⅵ</t>
  </si>
  <si>
    <t>本桩利用</t>
  </si>
  <si>
    <r>
      <rPr>
        <sz val="10"/>
        <rFont val="宋体"/>
        <charset val="134"/>
      </rPr>
      <t>填</t>
    </r>
    <r>
      <rPr>
        <sz val="10"/>
        <rFont val="Times New Roman"/>
        <charset val="134"/>
      </rPr>
      <t xml:space="preserve">       </t>
    </r>
    <r>
      <rPr>
        <sz val="10"/>
        <rFont val="宋体"/>
        <charset val="134"/>
      </rPr>
      <t>缺</t>
    </r>
  </si>
  <si>
    <r>
      <rPr>
        <sz val="10"/>
        <rFont val="宋体"/>
        <charset val="134"/>
      </rPr>
      <t>挖</t>
    </r>
    <r>
      <rPr>
        <sz val="10"/>
        <rFont val="Times New Roman"/>
        <charset val="134"/>
      </rPr>
      <t xml:space="preserve">       </t>
    </r>
    <r>
      <rPr>
        <sz val="10"/>
        <rFont val="宋体"/>
        <charset val="134"/>
      </rPr>
      <t>余</t>
    </r>
  </si>
  <si>
    <t>远运利用及纵向调配示意</t>
  </si>
  <si>
    <t>挖方</t>
  </si>
  <si>
    <t>填方</t>
  </si>
  <si>
    <t>%</t>
  </si>
  <si>
    <t>数量</t>
  </si>
  <si>
    <t>CK0+106.035</t>
  </si>
  <si>
    <t>CK0+120</t>
  </si>
  <si>
    <t>CK0+140</t>
  </si>
  <si>
    <t>CK0+160</t>
  </si>
  <si>
    <t>CK0+180</t>
  </si>
  <si>
    <t>CK0+200</t>
  </si>
  <si>
    <t>CK0+220</t>
  </si>
  <si>
    <t>CK0+240</t>
  </si>
  <si>
    <t>CK0+260</t>
  </si>
  <si>
    <t>CK0+280</t>
  </si>
  <si>
    <t>CK0+300</t>
  </si>
  <si>
    <t>CK0+320</t>
  </si>
  <si>
    <t>CK0+340</t>
  </si>
  <si>
    <t>CK0+360</t>
  </si>
  <si>
    <t>CK0+380</t>
  </si>
  <si>
    <t>CK0+400</t>
  </si>
  <si>
    <t>CK0+420</t>
  </si>
  <si>
    <t>CK0+440</t>
  </si>
  <si>
    <t>CK0+460</t>
  </si>
  <si>
    <t>CK0+480</t>
  </si>
  <si>
    <t>CK0+500</t>
  </si>
  <si>
    <t>CK0+520</t>
  </si>
  <si>
    <t>CK0+540</t>
  </si>
  <si>
    <t>CK0+560</t>
  </si>
  <si>
    <t>CK0+580</t>
  </si>
  <si>
    <t>CK0+600</t>
  </si>
  <si>
    <t>CK0+620</t>
  </si>
  <si>
    <r>
      <rPr>
        <sz val="10"/>
        <rFont val="宋体"/>
        <charset val="134"/>
      </rPr>
      <t>小</t>
    </r>
    <r>
      <rPr>
        <sz val="10"/>
        <rFont val="Times New Roman"/>
        <charset val="134"/>
      </rPr>
      <t xml:space="preserve">   </t>
    </r>
    <r>
      <rPr>
        <sz val="10"/>
        <rFont val="宋体"/>
        <charset val="134"/>
      </rPr>
      <t>计</t>
    </r>
  </si>
  <si>
    <r>
      <rPr>
        <sz val="10"/>
        <rFont val="宋体"/>
        <charset val="134"/>
      </rPr>
      <t>累</t>
    </r>
    <r>
      <rPr>
        <sz val="10"/>
        <rFont val="Times New Roman"/>
        <charset val="134"/>
      </rPr>
      <t xml:space="preserve">  </t>
    </r>
    <r>
      <rPr>
        <sz val="10"/>
        <rFont val="宋体"/>
        <charset val="134"/>
      </rPr>
      <t>计</t>
    </r>
  </si>
  <si>
    <t>编制：</t>
  </si>
  <si>
    <t>复核：</t>
  </si>
  <si>
    <t>CK0+630.747</t>
  </si>
</sst>
</file>

<file path=xl/styles.xml><?xml version="1.0" encoding="utf-8"?>
<styleSheet xmlns="http://schemas.openxmlformats.org/spreadsheetml/2006/main">
  <numFmts count="9">
    <numFmt numFmtId="42" formatCode="_ &quot;￥&quot;* #,##0_ ;_ &quot;￥&quot;* \-#,##0_ ;_ &quot;￥&quot;* &quot;-&quot;_ ;_ @_ "/>
    <numFmt numFmtId="41" formatCode="_ * #,##0_ ;_ * \-#,##0_ ;_ * &quot;-&quot;_ ;_ @_ "/>
    <numFmt numFmtId="43" formatCode="_ * #,##0.00_ ;_ * \-#,##0.00_ ;_ * &quot;-&quot;??_ ;_ @_ "/>
    <numFmt numFmtId="176" formatCode="0.00_);[Red]\(0.00\)"/>
    <numFmt numFmtId="177" formatCode="0.00_ "/>
    <numFmt numFmtId="178" formatCode="_ \¥* #,##0.00_ ;_ \¥* \-#,##0.00_ ;_ \¥* &quot;-&quot;??_ ;_ @_ "/>
    <numFmt numFmtId="179" formatCode="0.0_);[Red]\(0.0\)"/>
    <numFmt numFmtId="180" formatCode="0.0_ "/>
    <numFmt numFmtId="181" formatCode="0_ "/>
  </numFmts>
  <fonts count="28">
    <font>
      <sz val="12"/>
      <name val="宋体"/>
      <charset val="134"/>
    </font>
    <font>
      <sz val="10"/>
      <name val="宋体"/>
      <charset val="134"/>
    </font>
    <font>
      <sz val="8"/>
      <name val="宋体"/>
      <charset val="134"/>
    </font>
    <font>
      <sz val="11"/>
      <name val="宋体"/>
      <charset val="134"/>
    </font>
    <font>
      <u/>
      <sz val="20"/>
      <name val="黑体"/>
      <charset val="134"/>
    </font>
    <font>
      <sz val="10"/>
      <name val="Times New Roman"/>
      <charset val="134"/>
    </font>
    <font>
      <sz val="8"/>
      <name val="Times New Roman"/>
      <charset val="134"/>
    </font>
    <font>
      <sz val="11"/>
      <color rgb="FFFA7D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vertAlign val="superscrip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4"/>
        <bgColor indexed="64"/>
      </patternFill>
    </fill>
    <fill>
      <patternFill patternType="solid">
        <fgColor theme="6"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s>
  <borders count="33">
    <border>
      <left/>
      <right/>
      <top/>
      <bottom/>
      <diagonal/>
    </border>
    <border>
      <left/>
      <right/>
      <top/>
      <bottom style="medium">
        <color auto="1"/>
      </bottom>
      <diagonal/>
    </border>
    <border>
      <left style="medium">
        <color auto="1"/>
      </left>
      <right style="thin">
        <color auto="1"/>
      </right>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8" fillId="0" borderId="0" applyFont="0" applyFill="0" applyBorder="0" applyAlignment="0" applyProtection="0">
      <alignment vertical="center"/>
    </xf>
    <xf numFmtId="0" fontId="14" fillId="5" borderId="0" applyNumberFormat="0" applyBorder="0" applyAlignment="0" applyProtection="0">
      <alignment vertical="center"/>
    </xf>
    <xf numFmtId="0" fontId="18" fillId="15" borderId="28" applyNumberFormat="0" applyAlignment="0" applyProtection="0">
      <alignment vertical="center"/>
    </xf>
    <xf numFmtId="178" fontId="0" fillId="0" borderId="0" applyFont="0" applyFill="0" applyBorder="0" applyAlignment="0" applyProtection="0"/>
    <xf numFmtId="41" fontId="8" fillId="0" borderId="0" applyFont="0" applyFill="0" applyBorder="0" applyAlignment="0" applyProtection="0">
      <alignment vertical="center"/>
    </xf>
    <xf numFmtId="0" fontId="14" fillId="10" borderId="0" applyNumberFormat="0" applyBorder="0" applyAlignment="0" applyProtection="0">
      <alignment vertical="center"/>
    </xf>
    <xf numFmtId="0" fontId="15" fillId="6" borderId="0" applyNumberFormat="0" applyBorder="0" applyAlignment="0" applyProtection="0">
      <alignment vertical="center"/>
    </xf>
    <xf numFmtId="43" fontId="8" fillId="0" borderId="0" applyFont="0" applyFill="0" applyBorder="0" applyAlignment="0" applyProtection="0">
      <alignment vertical="center"/>
    </xf>
    <xf numFmtId="0" fontId="17" fillId="14" borderId="0" applyNumberFormat="0" applyBorder="0" applyAlignment="0" applyProtection="0">
      <alignment vertical="center"/>
    </xf>
    <xf numFmtId="0" fontId="11" fillId="0" borderId="0" applyNumberFormat="0" applyFill="0" applyBorder="0" applyAlignment="0" applyProtection="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2" borderId="27" applyNumberFormat="0" applyFont="0" applyAlignment="0" applyProtection="0">
      <alignment vertical="center"/>
    </xf>
    <xf numFmtId="0" fontId="17" fillId="19" borderId="0" applyNumberFormat="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26" applyNumberFormat="0" applyFill="0" applyAlignment="0" applyProtection="0">
      <alignment vertical="center"/>
    </xf>
    <xf numFmtId="0" fontId="12" fillId="0" borderId="26" applyNumberFormat="0" applyFill="0" applyAlignment="0" applyProtection="0">
      <alignment vertical="center"/>
    </xf>
    <xf numFmtId="0" fontId="17" fillId="21" borderId="0" applyNumberFormat="0" applyBorder="0" applyAlignment="0" applyProtection="0">
      <alignment vertical="center"/>
    </xf>
    <xf numFmtId="0" fontId="22" fillId="0" borderId="30" applyNumberFormat="0" applyFill="0" applyAlignment="0" applyProtection="0">
      <alignment vertical="center"/>
    </xf>
    <xf numFmtId="0" fontId="17" fillId="9" borderId="0" applyNumberFormat="0" applyBorder="0" applyAlignment="0" applyProtection="0">
      <alignment vertical="center"/>
    </xf>
    <xf numFmtId="0" fontId="25" fillId="16" borderId="31" applyNumberFormat="0" applyAlignment="0" applyProtection="0">
      <alignment vertical="center"/>
    </xf>
    <xf numFmtId="0" fontId="19" fillId="16" borderId="28" applyNumberFormat="0" applyAlignment="0" applyProtection="0">
      <alignment vertical="center"/>
    </xf>
    <xf numFmtId="0" fontId="26" fillId="32" borderId="32" applyNumberFormat="0" applyAlignment="0" applyProtection="0">
      <alignment vertical="center"/>
    </xf>
    <xf numFmtId="0" fontId="14" fillId="25" borderId="0" applyNumberFormat="0" applyBorder="0" applyAlignment="0" applyProtection="0">
      <alignment vertical="center"/>
    </xf>
    <xf numFmtId="0" fontId="17" fillId="24" borderId="0" applyNumberFormat="0" applyBorder="0" applyAlignment="0" applyProtection="0">
      <alignment vertical="center"/>
    </xf>
    <xf numFmtId="0" fontId="7" fillId="0" borderId="25" applyNumberFormat="0" applyFill="0" applyAlignment="0" applyProtection="0">
      <alignment vertical="center"/>
    </xf>
    <xf numFmtId="0" fontId="23" fillId="0" borderId="29" applyNumberFormat="0" applyFill="0" applyAlignment="0" applyProtection="0">
      <alignment vertical="center"/>
    </xf>
    <xf numFmtId="0" fontId="16" fillId="8" borderId="0" applyNumberFormat="0" applyBorder="0" applyAlignment="0" applyProtection="0">
      <alignment vertical="center"/>
    </xf>
    <xf numFmtId="0" fontId="24" fillId="23" borderId="0" applyNumberFormat="0" applyBorder="0" applyAlignment="0" applyProtection="0">
      <alignment vertical="center"/>
    </xf>
    <xf numFmtId="0" fontId="14" fillId="4" borderId="0" applyNumberFormat="0" applyBorder="0" applyAlignment="0" applyProtection="0">
      <alignment vertical="center"/>
    </xf>
    <xf numFmtId="0" fontId="17" fillId="13" borderId="0" applyNumberFormat="0" applyBorder="0" applyAlignment="0" applyProtection="0">
      <alignment vertical="center"/>
    </xf>
    <xf numFmtId="0" fontId="14" fillId="31" borderId="0" applyNumberFormat="0" applyBorder="0" applyAlignment="0" applyProtection="0">
      <alignment vertical="center"/>
    </xf>
    <xf numFmtId="0" fontId="14" fillId="20" borderId="0" applyNumberFormat="0" applyBorder="0" applyAlignment="0" applyProtection="0">
      <alignment vertical="center"/>
    </xf>
    <xf numFmtId="0" fontId="14" fillId="30" borderId="0" applyNumberFormat="0" applyBorder="0" applyAlignment="0" applyProtection="0">
      <alignment vertical="center"/>
    </xf>
    <xf numFmtId="0" fontId="14" fillId="7" borderId="0" applyNumberFormat="0" applyBorder="0" applyAlignment="0" applyProtection="0">
      <alignment vertical="center"/>
    </xf>
    <xf numFmtId="0" fontId="17" fillId="28" borderId="0" applyNumberFormat="0" applyBorder="0" applyAlignment="0" applyProtection="0">
      <alignment vertical="center"/>
    </xf>
    <xf numFmtId="0" fontId="17" fillId="22" borderId="0" applyNumberFormat="0" applyBorder="0" applyAlignment="0" applyProtection="0">
      <alignment vertical="center"/>
    </xf>
    <xf numFmtId="0" fontId="14" fillId="27" borderId="0" applyNumberFormat="0" applyBorder="0" applyAlignment="0" applyProtection="0">
      <alignment vertical="center"/>
    </xf>
    <xf numFmtId="0" fontId="14" fillId="3" borderId="0" applyNumberFormat="0" applyBorder="0" applyAlignment="0" applyProtection="0">
      <alignment vertical="center"/>
    </xf>
    <xf numFmtId="0" fontId="17" fillId="12" borderId="0" applyNumberFormat="0" applyBorder="0" applyAlignment="0" applyProtection="0">
      <alignment vertical="center"/>
    </xf>
    <xf numFmtId="0" fontId="14" fillId="26" borderId="0" applyNumberFormat="0" applyBorder="0" applyAlignment="0" applyProtection="0">
      <alignment vertical="center"/>
    </xf>
    <xf numFmtId="0" fontId="17" fillId="18" borderId="0" applyNumberFormat="0" applyBorder="0" applyAlignment="0" applyProtection="0">
      <alignment vertical="center"/>
    </xf>
    <xf numFmtId="0" fontId="17" fillId="29" borderId="0" applyNumberFormat="0" applyBorder="0" applyAlignment="0" applyProtection="0">
      <alignment vertical="center"/>
    </xf>
    <xf numFmtId="0" fontId="14" fillId="11" borderId="0" applyNumberFormat="0" applyBorder="0" applyAlignment="0" applyProtection="0">
      <alignment vertical="center"/>
    </xf>
    <xf numFmtId="0" fontId="17" fillId="17" borderId="0" applyNumberFormat="0" applyBorder="0" applyAlignment="0" applyProtection="0">
      <alignment vertical="center"/>
    </xf>
  </cellStyleXfs>
  <cellXfs count="66">
    <xf numFmtId="0" fontId="0" fillId="0" borderId="0" xfId="0"/>
    <xf numFmtId="0" fontId="0" fillId="0" borderId="0" xfId="0" applyBorder="1"/>
    <xf numFmtId="0" fontId="1" fillId="0" borderId="0" xfId="0" applyFont="1"/>
    <xf numFmtId="0" fontId="2" fillId="0" borderId="0" xfId="0" applyFont="1"/>
    <xf numFmtId="0" fontId="3" fillId="0" borderId="0" xfId="0" applyFont="1"/>
    <xf numFmtId="179" fontId="0" fillId="0" borderId="0" xfId="0" applyNumberFormat="1"/>
    <xf numFmtId="0" fontId="4" fillId="0" borderId="0" xfId="0" applyFont="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applyAlignment="1">
      <alignment horizontal="center" vertical="center"/>
    </xf>
    <xf numFmtId="179" fontId="1" fillId="0" borderId="4" xfId="0" applyNumberFormat="1" applyFont="1" applyBorder="1" applyAlignment="1">
      <alignment horizontal="center" vertical="center" wrapText="1"/>
    </xf>
    <xf numFmtId="0" fontId="1" fillId="0" borderId="5" xfId="0" applyFont="1" applyBorder="1" applyAlignment="1">
      <alignment horizontal="center" vertical="center"/>
    </xf>
    <xf numFmtId="0" fontId="1" fillId="0" borderId="2" xfId="0" applyFont="1" applyBorder="1"/>
    <xf numFmtId="179" fontId="1" fillId="0" borderId="4" xfId="0" applyNumberFormat="1" applyFont="1" applyBorder="1"/>
    <xf numFmtId="178" fontId="1" fillId="0" borderId="6" xfId="4" applyFont="1" applyBorder="1" applyAlignment="1">
      <alignment horizontal="center" vertical="center" wrapText="1"/>
    </xf>
    <xf numFmtId="0" fontId="1" fillId="0" borderId="6" xfId="0" applyFont="1" applyBorder="1" applyAlignment="1">
      <alignment horizontal="center" vertical="center"/>
    </xf>
    <xf numFmtId="0" fontId="5" fillId="0" borderId="7" xfId="0" applyFont="1" applyBorder="1" applyAlignment="1">
      <alignment horizontal="center" vertical="center"/>
    </xf>
    <xf numFmtId="0" fontId="1" fillId="0" borderId="8" xfId="0" applyFont="1" applyBorder="1"/>
    <xf numFmtId="0" fontId="1" fillId="0" borderId="9" xfId="0" applyFont="1" applyBorder="1"/>
    <xf numFmtId="0" fontId="1" fillId="0" borderId="10" xfId="0" applyFont="1" applyBorder="1" applyAlignment="1">
      <alignment horizontal="center" vertical="center"/>
    </xf>
    <xf numFmtId="179" fontId="1" fillId="0" borderId="5" xfId="0" applyNumberFormat="1" applyFont="1" applyBorder="1"/>
    <xf numFmtId="0" fontId="5" fillId="0" borderId="6" xfId="0" applyFont="1" applyBorder="1" applyAlignment="1">
      <alignment horizontal="center" vertical="center"/>
    </xf>
    <xf numFmtId="0" fontId="1" fillId="0" borderId="11" xfId="0" applyFont="1" applyBorder="1" applyAlignment="1">
      <alignment horizontal="center" vertical="center"/>
    </xf>
    <xf numFmtId="0" fontId="1" fillId="0" borderId="6" xfId="0" applyNumberFormat="1" applyFont="1" applyBorder="1" applyAlignment="1">
      <alignment horizontal="center" vertical="center"/>
    </xf>
    <xf numFmtId="0" fontId="6" fillId="0" borderId="12" xfId="0" applyFont="1" applyBorder="1" applyAlignment="1">
      <alignment horizontal="center" vertical="center"/>
    </xf>
    <xf numFmtId="177" fontId="6" fillId="0" borderId="10" xfId="0" applyNumberFormat="1" applyFont="1" applyBorder="1" applyAlignment="1">
      <alignment horizontal="center" vertical="center"/>
    </xf>
    <xf numFmtId="176" fontId="6" fillId="0" borderId="5" xfId="0" applyNumberFormat="1" applyFont="1" applyBorder="1" applyAlignment="1">
      <alignment horizontal="center" vertical="center"/>
    </xf>
    <xf numFmtId="180" fontId="6" fillId="0" borderId="5" xfId="0" applyNumberFormat="1" applyFont="1" applyBorder="1" applyAlignment="1">
      <alignment horizontal="center" vertical="center"/>
    </xf>
    <xf numFmtId="181" fontId="6" fillId="0" borderId="5" xfId="0" applyNumberFormat="1" applyFont="1" applyBorder="1" applyAlignment="1">
      <alignment horizontal="center" vertical="center"/>
    </xf>
    <xf numFmtId="0" fontId="6" fillId="0" borderId="9" xfId="0" applyFont="1" applyBorder="1" applyAlignment="1">
      <alignment horizontal="center" vertical="center"/>
    </xf>
    <xf numFmtId="177" fontId="6" fillId="0" borderId="5" xfId="0" applyNumberFormat="1" applyFont="1" applyBorder="1" applyAlignment="1">
      <alignment horizontal="center" vertical="center"/>
    </xf>
    <xf numFmtId="181" fontId="6" fillId="0" borderId="10" xfId="0" applyNumberFormat="1" applyFont="1" applyBorder="1" applyAlignment="1">
      <alignment horizontal="center" vertical="center"/>
    </xf>
    <xf numFmtId="176" fontId="6" fillId="0" borderId="6" xfId="0" applyNumberFormat="1" applyFont="1" applyBorder="1" applyAlignment="1">
      <alignment horizontal="center" vertical="center"/>
    </xf>
    <xf numFmtId="181" fontId="6" fillId="0" borderId="6" xfId="0" applyNumberFormat="1" applyFont="1" applyBorder="1" applyAlignment="1">
      <alignment horizontal="center" vertical="center"/>
    </xf>
    <xf numFmtId="177" fontId="6" fillId="0" borderId="6" xfId="0" applyNumberFormat="1" applyFont="1" applyBorder="1" applyAlignment="1">
      <alignment horizontal="center" vertical="center"/>
    </xf>
    <xf numFmtId="0" fontId="1" fillId="0" borderId="13" xfId="0" applyFont="1" applyBorder="1" applyAlignment="1">
      <alignment horizontal="center" vertical="center"/>
    </xf>
    <xf numFmtId="177" fontId="6" fillId="0" borderId="14" xfId="0" applyNumberFormat="1" applyFont="1" applyBorder="1" applyAlignment="1">
      <alignment horizontal="center" vertical="center"/>
    </xf>
    <xf numFmtId="176" fontId="6" fillId="0" borderId="14" xfId="0" applyNumberFormat="1" applyFont="1" applyBorder="1" applyAlignment="1">
      <alignment horizontal="center" vertical="center"/>
    </xf>
    <xf numFmtId="181" fontId="6" fillId="0" borderId="14" xfId="0" applyNumberFormat="1" applyFont="1" applyBorder="1" applyAlignment="1">
      <alignment horizontal="center" vertical="center"/>
    </xf>
    <xf numFmtId="0" fontId="1" fillId="0" borderId="15"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xf>
    <xf numFmtId="0" fontId="0" fillId="0" borderId="1" xfId="0" applyBorder="1" applyAlignment="1">
      <alignment horizontal="center"/>
    </xf>
    <xf numFmtId="0" fontId="1" fillId="0" borderId="7" xfId="0" applyFont="1" applyBorder="1" applyAlignment="1">
      <alignment horizontal="center" vertical="center"/>
    </xf>
    <xf numFmtId="0" fontId="1" fillId="0" borderId="16" xfId="0" applyFont="1" applyBorder="1" applyAlignment="1">
      <alignment horizontal="center" vertical="center"/>
    </xf>
    <xf numFmtId="0" fontId="1" fillId="0" borderId="0" xfId="0" applyFont="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7" xfId="0" applyFont="1" applyBorder="1" applyAlignment="1">
      <alignment horizontal="center" vertical="center" wrapText="1"/>
    </xf>
    <xf numFmtId="0" fontId="2" fillId="0" borderId="4"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xf>
    <xf numFmtId="177" fontId="2" fillId="0" borderId="20" xfId="0" applyNumberFormat="1" applyFont="1" applyBorder="1" applyAlignment="1">
      <alignment horizontal="center" vertical="center"/>
    </xf>
    <xf numFmtId="177" fontId="2" fillId="0" borderId="19" xfId="0" applyNumberFormat="1" applyFont="1" applyBorder="1" applyAlignment="1">
      <alignment horizontal="center" vertical="center"/>
    </xf>
    <xf numFmtId="0" fontId="2" fillId="0" borderId="5" xfId="0" applyFont="1" applyBorder="1" applyAlignment="1">
      <alignment horizontal="center" vertical="center"/>
    </xf>
    <xf numFmtId="0" fontId="2" fillId="0" borderId="18" xfId="0" applyFont="1" applyBorder="1" applyAlignment="1">
      <alignment horizontal="center" vertical="center"/>
    </xf>
    <xf numFmtId="0" fontId="2" fillId="0" borderId="1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0" xfId="0" applyFont="1" applyAlignment="1"/>
    <xf numFmtId="0" fontId="3" fillId="0" borderId="0" xfId="0" applyFont="1" applyBorder="1" applyAlignment="1">
      <alignment horizontal="center" vertical="center"/>
    </xf>
    <xf numFmtId="179" fontId="3" fillId="0" borderId="0" xfId="0" applyNumberFormat="1" applyFont="1" applyBorder="1" applyAlignment="1">
      <alignment horizontal="center" vertical="center"/>
    </xf>
    <xf numFmtId="0" fontId="3" fillId="0" borderId="24" xfId="0" applyFont="1" applyBorder="1" applyAlignment="1">
      <alignment horizontal="center" vertical="center"/>
    </xf>
    <xf numFmtId="0" fontId="3"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0</xdr:col>
      <xdr:colOff>0</xdr:colOff>
      <xdr:row>0</xdr:row>
      <xdr:rowOff>0</xdr:rowOff>
    </xdr:to>
    <xdr:cxnSp>
      <xdr:nvCxnSpPr>
        <xdr:cNvPr id="2" name="直接连接符 1"/>
        <xdr:cNvCxnSpPr/>
      </xdr:nvCxnSpPr>
      <xdr:spPr>
        <a:xfrm>
          <a:off x="0" y="0"/>
          <a:ext cx="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428065</xdr:colOff>
      <xdr:row>9</xdr:row>
      <xdr:rowOff>80869</xdr:rowOff>
    </xdr:from>
    <xdr:to>
      <xdr:col>26</xdr:col>
      <xdr:colOff>465418</xdr:colOff>
      <xdr:row>62</xdr:row>
      <xdr:rowOff>28015</xdr:rowOff>
    </xdr:to>
    <xdr:grpSp>
      <xdr:nvGrpSpPr>
        <xdr:cNvPr id="5" name="组合 4"/>
        <xdr:cNvGrpSpPr/>
      </xdr:nvGrpSpPr>
      <xdr:grpSpPr>
        <a:xfrm>
          <a:off x="11124565" y="1828800"/>
          <a:ext cx="503555" cy="6644640"/>
          <a:chOff x="11163300" y="1806575"/>
          <a:chExt cx="508000" cy="6480175"/>
        </a:xfrm>
      </xdr:grpSpPr>
      <xdr:cxnSp>
        <xdr:nvCxnSpPr>
          <xdr:cNvPr id="3" name="直接连接符 2"/>
          <xdr:cNvCxnSpPr/>
        </xdr:nvCxnSpPr>
        <xdr:spPr>
          <a:xfrm>
            <a:off x="11163300" y="1806575"/>
            <a:ext cx="508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4" name="直接连接符 3"/>
          <xdr:cNvCxnSpPr/>
        </xdr:nvCxnSpPr>
        <xdr:spPr>
          <a:xfrm>
            <a:off x="11671300" y="1806575"/>
            <a:ext cx="0" cy="64801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10</xdr:row>
      <xdr:rowOff>40154</xdr:rowOff>
    </xdr:from>
    <xdr:to>
      <xdr:col>26</xdr:col>
      <xdr:colOff>84418</xdr:colOff>
      <xdr:row>42</xdr:row>
      <xdr:rowOff>16809</xdr:rowOff>
    </xdr:to>
    <xdr:grpSp>
      <xdr:nvGrpSpPr>
        <xdr:cNvPr id="9" name="组合 8"/>
        <xdr:cNvGrpSpPr/>
      </xdr:nvGrpSpPr>
      <xdr:grpSpPr>
        <a:xfrm>
          <a:off x="11124565" y="1914525"/>
          <a:ext cx="122555" cy="4020185"/>
          <a:chOff x="11163300" y="1889125"/>
          <a:chExt cx="127000" cy="3921125"/>
        </a:xfrm>
      </xdr:grpSpPr>
      <xdr:cxnSp>
        <xdr:nvCxnSpPr>
          <xdr:cNvPr id="6" name="直接连接符 5"/>
          <xdr:cNvCxnSpPr/>
        </xdr:nvCxnSpPr>
        <xdr:spPr>
          <a:xfrm>
            <a:off x="11163300" y="18891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7" name="直接连接符 6"/>
          <xdr:cNvCxnSpPr/>
        </xdr:nvCxnSpPr>
        <xdr:spPr>
          <a:xfrm>
            <a:off x="11163300" y="58102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8" name="直接连接符 7"/>
          <xdr:cNvCxnSpPr/>
        </xdr:nvCxnSpPr>
        <xdr:spPr>
          <a:xfrm>
            <a:off x="11290300" y="1889125"/>
            <a:ext cx="0" cy="39211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44</xdr:row>
      <xdr:rowOff>17929</xdr:rowOff>
    </xdr:from>
    <xdr:to>
      <xdr:col>26</xdr:col>
      <xdr:colOff>84418</xdr:colOff>
      <xdr:row>46</xdr:row>
      <xdr:rowOff>19050</xdr:rowOff>
    </xdr:to>
    <xdr:grpSp>
      <xdr:nvGrpSpPr>
        <xdr:cNvPr id="13" name="组合 12"/>
        <xdr:cNvGrpSpPr/>
      </xdr:nvGrpSpPr>
      <xdr:grpSpPr>
        <a:xfrm>
          <a:off x="11124565" y="6188710"/>
          <a:ext cx="122555" cy="254000"/>
          <a:chOff x="11163300" y="6057900"/>
          <a:chExt cx="127000" cy="247650"/>
        </a:xfrm>
      </xdr:grpSpPr>
      <xdr:cxnSp>
        <xdr:nvCxnSpPr>
          <xdr:cNvPr id="10" name="直接连接符 9"/>
          <xdr:cNvCxnSpPr/>
        </xdr:nvCxnSpPr>
        <xdr:spPr>
          <a:xfrm>
            <a:off x="11163300" y="60579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1" name="直接连接符 10"/>
          <xdr:cNvCxnSpPr/>
        </xdr:nvCxnSpPr>
        <xdr:spPr>
          <a:xfrm>
            <a:off x="11163300" y="63055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2" name="直接连接符 11"/>
          <xdr:cNvCxnSpPr/>
        </xdr:nvCxnSpPr>
        <xdr:spPr>
          <a:xfrm>
            <a:off x="11290300" y="6057900"/>
            <a:ext cx="0" cy="2476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48</xdr:row>
      <xdr:rowOff>20171</xdr:rowOff>
    </xdr:from>
    <xdr:to>
      <xdr:col>26</xdr:col>
      <xdr:colOff>274918</xdr:colOff>
      <xdr:row>62</xdr:row>
      <xdr:rowOff>28015</xdr:rowOff>
    </xdr:to>
    <xdr:grpSp>
      <xdr:nvGrpSpPr>
        <xdr:cNvPr id="16" name="组合 15"/>
        <xdr:cNvGrpSpPr/>
      </xdr:nvGrpSpPr>
      <xdr:grpSpPr>
        <a:xfrm>
          <a:off x="11124565" y="6696075"/>
          <a:ext cx="313055" cy="1777365"/>
          <a:chOff x="11163300" y="6553200"/>
          <a:chExt cx="317500" cy="1733550"/>
        </a:xfrm>
      </xdr:grpSpPr>
      <xdr:cxnSp>
        <xdr:nvCxnSpPr>
          <xdr:cNvPr id="14" name="直接连接符 13"/>
          <xdr:cNvCxnSpPr/>
        </xdr:nvCxnSpPr>
        <xdr:spPr>
          <a:xfrm>
            <a:off x="11163300" y="6553200"/>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5" name="直接连接符 14"/>
          <xdr:cNvCxnSpPr/>
        </xdr:nvCxnSpPr>
        <xdr:spPr>
          <a:xfrm>
            <a:off x="11480800" y="6553200"/>
            <a:ext cx="0" cy="17335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56</xdr:row>
      <xdr:rowOff>24653</xdr:rowOff>
    </xdr:from>
    <xdr:to>
      <xdr:col>26</xdr:col>
      <xdr:colOff>84418</xdr:colOff>
      <xdr:row>62</xdr:row>
      <xdr:rowOff>28015</xdr:rowOff>
    </xdr:to>
    <xdr:grpSp>
      <xdr:nvGrpSpPr>
        <xdr:cNvPr id="19" name="组合 18"/>
        <xdr:cNvGrpSpPr/>
      </xdr:nvGrpSpPr>
      <xdr:grpSpPr>
        <a:xfrm>
          <a:off x="11124565" y="7711440"/>
          <a:ext cx="122555" cy="762000"/>
          <a:chOff x="11163300" y="7543800"/>
          <a:chExt cx="127000" cy="742950"/>
        </a:xfrm>
      </xdr:grpSpPr>
      <xdr:cxnSp>
        <xdr:nvCxnSpPr>
          <xdr:cNvPr id="17" name="直接连接符 16"/>
          <xdr:cNvCxnSpPr/>
        </xdr:nvCxnSpPr>
        <xdr:spPr>
          <a:xfrm>
            <a:off x="11163300" y="75438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8" name="直接连接符 17"/>
          <xdr:cNvCxnSpPr/>
        </xdr:nvCxnSpPr>
        <xdr:spPr>
          <a:xfrm>
            <a:off x="11290300" y="7543800"/>
            <a:ext cx="0" cy="7429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84418</xdr:colOff>
      <xdr:row>26</xdr:row>
      <xdr:rowOff>28481</xdr:rowOff>
    </xdr:from>
    <xdr:to>
      <xdr:col>26</xdr:col>
      <xdr:colOff>2164043</xdr:colOff>
      <xdr:row>26</xdr:row>
      <xdr:rowOff>28481</xdr:rowOff>
    </xdr:to>
    <xdr:cxnSp>
      <xdr:nvCxnSpPr>
        <xdr:cNvPr id="20" name="直接连接符 19"/>
        <xdr:cNvCxnSpPr/>
      </xdr:nvCxnSpPr>
      <xdr:spPr>
        <a:xfrm>
          <a:off x="11247120" y="3924300"/>
          <a:ext cx="2079625" cy="0"/>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293477</xdr:colOff>
      <xdr:row>25</xdr:row>
      <xdr:rowOff>18376</xdr:rowOff>
    </xdr:from>
    <xdr:to>
      <xdr:col>26</xdr:col>
      <xdr:colOff>1878783</xdr:colOff>
      <xdr:row>27</xdr:row>
      <xdr:rowOff>38586</xdr:rowOff>
    </xdr:to>
    <xdr:sp>
      <xdr:nvSpPr>
        <xdr:cNvPr id="21" name="TextBox 20"/>
        <xdr:cNvSpPr txBox="1"/>
      </xdr:nvSpPr>
      <xdr:spPr>
        <a:xfrm>
          <a:off x="11456670" y="3787775"/>
          <a:ext cx="1584960" cy="273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none" lIns="0" tIns="0" rIns="0" bIns="0" rtlCol="0" anchor="ctr">
          <a:spAutoFit/>
        </a:bodyPr>
        <a:lstStyle/>
        <a:p>
          <a:pPr algn="ctr"/>
          <a:r>
            <a:rPr lang="zh-CN" altLang="en-US" sz="800">
              <a:solidFill>
                <a:srgbClr val="000000"/>
              </a:solidFill>
            </a:rPr>
            <a:t>土</a:t>
          </a:r>
          <a:r>
            <a:rPr lang="en-US" altLang="zh-CN" sz="800">
              <a:solidFill>
                <a:srgbClr val="000000"/>
              </a:solidFill>
            </a:rPr>
            <a:t>11489.9(2802m)</a:t>
          </a:r>
          <a:r>
            <a:rPr lang="zh-CN" altLang="en-US" sz="800">
              <a:solidFill>
                <a:srgbClr val="000000"/>
              </a:solidFill>
            </a:rPr>
            <a:t>石</a:t>
          </a:r>
          <a:r>
            <a:rPr lang="en-US" altLang="zh-CN" sz="800">
              <a:solidFill>
                <a:srgbClr val="000000"/>
              </a:solidFill>
            </a:rPr>
            <a:t>61365.3(2801m)
</a:t>
          </a:r>
          <a:r>
            <a:rPr lang="zh-CN" altLang="en-US" sz="800">
              <a:solidFill>
                <a:srgbClr val="000000"/>
              </a:solidFill>
            </a:rPr>
            <a:t>弃方</a:t>
          </a:r>
          <a:r>
            <a:rPr lang="en-US" altLang="zh-CN" sz="800">
              <a:solidFill>
                <a:srgbClr val="000000"/>
              </a:solidFill>
            </a:rPr>
            <a:t>(</a:t>
          </a:r>
          <a:r>
            <a:rPr lang="zh-CN" altLang="en-US" sz="800">
              <a:solidFill>
                <a:srgbClr val="000000"/>
              </a:solidFill>
            </a:rPr>
            <a:t>到弃土坑</a:t>
          </a:r>
          <a:r>
            <a:rPr lang="en-US" altLang="zh-CN" sz="800">
              <a:solidFill>
                <a:srgbClr val="000000"/>
              </a:solidFill>
            </a:rPr>
            <a:t>CK3+000)</a:t>
          </a:r>
          <a:endParaRPr lang="zh-CN" altLang="en-US" sz="800">
            <a:solidFill>
              <a:srgbClr val="000000"/>
            </a:solidFill>
          </a:endParaRPr>
        </a:p>
      </xdr:txBody>
    </xdr:sp>
    <xdr:clientData/>
  </xdr:twoCellAnchor>
  <xdr:twoCellAnchor>
    <xdr:from>
      <xdr:col>26</xdr:col>
      <xdr:colOff>465418</xdr:colOff>
      <xdr:row>36</xdr:row>
      <xdr:rowOff>23765</xdr:rowOff>
    </xdr:from>
    <xdr:to>
      <xdr:col>26</xdr:col>
      <xdr:colOff>2164043</xdr:colOff>
      <xdr:row>36</xdr:row>
      <xdr:rowOff>23765</xdr:rowOff>
    </xdr:to>
    <xdr:cxnSp>
      <xdr:nvCxnSpPr>
        <xdr:cNvPr id="22" name="直接连接符 21"/>
        <xdr:cNvCxnSpPr/>
      </xdr:nvCxnSpPr>
      <xdr:spPr>
        <a:xfrm>
          <a:off x="11628120" y="5183505"/>
          <a:ext cx="1698625" cy="0"/>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944711</xdr:colOff>
      <xdr:row>35</xdr:row>
      <xdr:rowOff>13660</xdr:rowOff>
    </xdr:from>
    <xdr:to>
      <xdr:col>26</xdr:col>
      <xdr:colOff>1989549</xdr:colOff>
      <xdr:row>37</xdr:row>
      <xdr:rowOff>33870</xdr:rowOff>
    </xdr:to>
    <xdr:sp>
      <xdr:nvSpPr>
        <xdr:cNvPr id="23" name="TextBox 22"/>
        <xdr:cNvSpPr txBox="1"/>
      </xdr:nvSpPr>
      <xdr:spPr>
        <a:xfrm>
          <a:off x="12107545" y="5046980"/>
          <a:ext cx="1045210" cy="273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none" lIns="0" tIns="0" rIns="0" bIns="0" rtlCol="0" anchor="ctr">
          <a:spAutoFit/>
        </a:bodyPr>
        <a:lstStyle/>
        <a:p>
          <a:pPr algn="ctr"/>
          <a:r>
            <a:rPr lang="zh-CN" altLang="en-US" sz="800">
              <a:solidFill>
                <a:srgbClr val="000000"/>
              </a:solidFill>
            </a:rPr>
            <a:t>土</a:t>
          </a:r>
          <a:r>
            <a:rPr lang="en-US" altLang="zh-CN" sz="800">
              <a:solidFill>
                <a:srgbClr val="000000"/>
              </a:solidFill>
            </a:rPr>
            <a:t>3920.5(2795m)
</a:t>
          </a:r>
          <a:r>
            <a:rPr lang="zh-CN" altLang="en-US" sz="800">
              <a:solidFill>
                <a:srgbClr val="000000"/>
              </a:solidFill>
            </a:rPr>
            <a:t>弃方</a:t>
          </a:r>
          <a:r>
            <a:rPr lang="en-US" altLang="zh-CN" sz="800">
              <a:solidFill>
                <a:srgbClr val="000000"/>
              </a:solidFill>
            </a:rPr>
            <a:t>(</a:t>
          </a:r>
          <a:r>
            <a:rPr lang="zh-CN" altLang="en-US" sz="800">
              <a:solidFill>
                <a:srgbClr val="000000"/>
              </a:solidFill>
            </a:rPr>
            <a:t>到弃土坑</a:t>
          </a:r>
          <a:r>
            <a:rPr lang="en-US" altLang="zh-CN" sz="800">
              <a:solidFill>
                <a:srgbClr val="000000"/>
              </a:solidFill>
            </a:rPr>
            <a:t>CK3+000)</a:t>
          </a:r>
          <a:endParaRPr lang="zh-CN" altLang="en-US" sz="800">
            <a:solidFill>
              <a:srgbClr val="000000"/>
            </a:solidFill>
          </a:endParaRPr>
        </a:p>
      </xdr:txBody>
    </xdr:sp>
    <xdr:clientData/>
  </xdr:twoCellAnchor>
  <xdr:twoCellAnchor>
    <xdr:from>
      <xdr:col>26</xdr:col>
      <xdr:colOff>84418</xdr:colOff>
      <xdr:row>45</xdr:row>
      <xdr:rowOff>18490</xdr:rowOff>
    </xdr:from>
    <xdr:to>
      <xdr:col>26</xdr:col>
      <xdr:colOff>528918</xdr:colOff>
      <xdr:row>55</xdr:row>
      <xdr:rowOff>24093</xdr:rowOff>
    </xdr:to>
    <xdr:grpSp>
      <xdr:nvGrpSpPr>
        <xdr:cNvPr id="28" name="组合 27"/>
        <xdr:cNvGrpSpPr/>
      </xdr:nvGrpSpPr>
      <xdr:grpSpPr>
        <a:xfrm>
          <a:off x="11247120" y="6315710"/>
          <a:ext cx="444500" cy="1268730"/>
          <a:chOff x="11290300" y="6181725"/>
          <a:chExt cx="444500" cy="1238250"/>
        </a:xfrm>
      </xdr:grpSpPr>
      <xdr:cxnSp>
        <xdr:nvCxnSpPr>
          <xdr:cNvPr id="24" name="直接连接符 23"/>
          <xdr:cNvCxnSpPr/>
        </xdr:nvCxnSpPr>
        <xdr:spPr>
          <a:xfrm>
            <a:off x="11290300" y="6181725"/>
            <a:ext cx="4445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25" name="直接连接符 24"/>
          <xdr:cNvCxnSpPr/>
        </xdr:nvCxnSpPr>
        <xdr:spPr>
          <a:xfrm>
            <a:off x="11480800" y="7419975"/>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6" name="直接连接符 25"/>
          <xdr:cNvCxnSpPr/>
        </xdr:nvCxnSpPr>
        <xdr:spPr>
          <a:xfrm>
            <a:off x="11734800" y="6181725"/>
            <a:ext cx="0" cy="12382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554318</xdr:colOff>
      <xdr:row>45</xdr:row>
      <xdr:rowOff>26967</xdr:rowOff>
    </xdr:from>
    <xdr:to>
      <xdr:col>26</xdr:col>
      <xdr:colOff>687688</xdr:colOff>
      <xdr:row>55</xdr:row>
      <xdr:rowOff>15615</xdr:rowOff>
    </xdr:to>
    <xdr:sp>
      <xdr:nvSpPr>
        <xdr:cNvPr id="27" name="TextBox 26"/>
        <xdr:cNvSpPr txBox="1"/>
      </xdr:nvSpPr>
      <xdr:spPr>
        <a:xfrm>
          <a:off x="11717020" y="6323965"/>
          <a:ext cx="133350" cy="1252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100.2(118m)</a:t>
          </a:r>
          <a:r>
            <a:rPr lang="zh-CN" altLang="en-US" sz="800">
              <a:solidFill>
                <a:srgbClr val="000000"/>
              </a:solidFill>
            </a:rPr>
            <a:t>石</a:t>
          </a:r>
          <a:r>
            <a:rPr lang="en-US" altLang="zh-CN" sz="800">
              <a:solidFill>
                <a:srgbClr val="000000"/>
              </a:solidFill>
            </a:rPr>
            <a:t>490.4(81m)</a:t>
          </a:r>
          <a:endParaRPr lang="zh-CN" altLang="en-US" sz="800">
            <a:solidFill>
              <a:srgbClr val="000000"/>
            </a:solidFill>
          </a:endParaRPr>
        </a:p>
      </xdr:txBody>
    </xdr:sp>
    <xdr:clientData/>
  </xdr:twoCellAnchor>
  <xdr:twoCellAnchor>
    <xdr:from>
      <xdr:col>26</xdr:col>
      <xdr:colOff>84418</xdr:colOff>
      <xdr:row>58</xdr:row>
      <xdr:rowOff>118642</xdr:rowOff>
    </xdr:from>
    <xdr:to>
      <xdr:col>26</xdr:col>
      <xdr:colOff>2164043</xdr:colOff>
      <xdr:row>58</xdr:row>
      <xdr:rowOff>118642</xdr:rowOff>
    </xdr:to>
    <xdr:cxnSp>
      <xdr:nvCxnSpPr>
        <xdr:cNvPr id="29" name="直接连接符 28"/>
        <xdr:cNvCxnSpPr/>
      </xdr:nvCxnSpPr>
      <xdr:spPr>
        <a:xfrm>
          <a:off x="11247120" y="8058150"/>
          <a:ext cx="2079625" cy="0"/>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563711</xdr:colOff>
      <xdr:row>57</xdr:row>
      <xdr:rowOff>108536</xdr:rowOff>
    </xdr:from>
    <xdr:to>
      <xdr:col>26</xdr:col>
      <xdr:colOff>1608549</xdr:colOff>
      <xdr:row>60</xdr:row>
      <xdr:rowOff>5482</xdr:rowOff>
    </xdr:to>
    <xdr:sp>
      <xdr:nvSpPr>
        <xdr:cNvPr id="30" name="TextBox 29"/>
        <xdr:cNvSpPr txBox="1"/>
      </xdr:nvSpPr>
      <xdr:spPr>
        <a:xfrm>
          <a:off x="11726545" y="7921625"/>
          <a:ext cx="104521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none" lIns="0" tIns="0" rIns="0" bIns="0" rtlCol="0" anchor="ctr">
          <a:spAutoFit/>
        </a:bodyPr>
        <a:lstStyle/>
        <a:p>
          <a:pPr algn="ctr"/>
          <a:r>
            <a:rPr lang="zh-CN" altLang="en-US" sz="800">
              <a:solidFill>
                <a:srgbClr val="000000"/>
              </a:solidFill>
            </a:rPr>
            <a:t>石</a:t>
          </a:r>
          <a:r>
            <a:rPr lang="en-US" altLang="zh-CN" sz="800">
              <a:solidFill>
                <a:srgbClr val="000000"/>
              </a:solidFill>
            </a:rPr>
            <a:t>480.0(2463m)
</a:t>
          </a:r>
          <a:r>
            <a:rPr lang="zh-CN" altLang="en-US" sz="800">
              <a:solidFill>
                <a:srgbClr val="000000"/>
              </a:solidFill>
            </a:rPr>
            <a:t>弃方</a:t>
          </a:r>
          <a:r>
            <a:rPr lang="en-US" altLang="zh-CN" sz="800">
              <a:solidFill>
                <a:srgbClr val="000000"/>
              </a:solidFill>
            </a:rPr>
            <a:t>(</a:t>
          </a:r>
          <a:r>
            <a:rPr lang="zh-CN" altLang="en-US" sz="800">
              <a:solidFill>
                <a:srgbClr val="000000"/>
              </a:solidFill>
            </a:rPr>
            <a:t>到弃土坑</a:t>
          </a:r>
          <a:r>
            <a:rPr lang="en-US" altLang="zh-CN" sz="800">
              <a:solidFill>
                <a:srgbClr val="000000"/>
              </a:solidFill>
            </a:rPr>
            <a:t>CK3+000)</a:t>
          </a:r>
          <a:endParaRPr lang="zh-CN" altLang="en-US" sz="800">
            <a:solidFill>
              <a:srgbClr val="000000"/>
            </a:solidFill>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25</xdr:col>
      <xdr:colOff>428065</xdr:colOff>
      <xdr:row>7</xdr:row>
      <xdr:rowOff>188259</xdr:rowOff>
    </xdr:from>
    <xdr:to>
      <xdr:col>26</xdr:col>
      <xdr:colOff>465418</xdr:colOff>
      <xdr:row>10</xdr:row>
      <xdr:rowOff>60791</xdr:rowOff>
    </xdr:to>
    <xdr:grpSp>
      <xdr:nvGrpSpPr>
        <xdr:cNvPr id="4" name="组合 3"/>
        <xdr:cNvGrpSpPr/>
      </xdr:nvGrpSpPr>
      <xdr:grpSpPr>
        <a:xfrm>
          <a:off x="11124565" y="1619250"/>
          <a:ext cx="503555" cy="315595"/>
          <a:chOff x="11163300" y="1600200"/>
          <a:chExt cx="508000" cy="309562"/>
        </a:xfrm>
      </xdr:grpSpPr>
      <xdr:cxnSp>
        <xdr:nvCxnSpPr>
          <xdr:cNvPr id="2" name="直接连接符 1"/>
          <xdr:cNvCxnSpPr/>
        </xdr:nvCxnSpPr>
        <xdr:spPr>
          <a:xfrm>
            <a:off x="11163300" y="1909762"/>
            <a:ext cx="508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3" name="直接连接符 2"/>
          <xdr:cNvCxnSpPr/>
        </xdr:nvCxnSpPr>
        <xdr:spPr>
          <a:xfrm>
            <a:off x="11671300" y="1600200"/>
            <a:ext cx="0" cy="309562"/>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7</xdr:row>
      <xdr:rowOff>188259</xdr:rowOff>
    </xdr:from>
    <xdr:to>
      <xdr:col>26</xdr:col>
      <xdr:colOff>274918</xdr:colOff>
      <xdr:row>9</xdr:row>
      <xdr:rowOff>122144</xdr:rowOff>
    </xdr:to>
    <xdr:grpSp>
      <xdr:nvGrpSpPr>
        <xdr:cNvPr id="7" name="组合 6"/>
        <xdr:cNvGrpSpPr/>
      </xdr:nvGrpSpPr>
      <xdr:grpSpPr>
        <a:xfrm>
          <a:off x="11124565" y="1619250"/>
          <a:ext cx="313055" cy="250825"/>
          <a:chOff x="11163300" y="1600200"/>
          <a:chExt cx="317500" cy="247650"/>
        </a:xfrm>
      </xdr:grpSpPr>
      <xdr:cxnSp>
        <xdr:nvCxnSpPr>
          <xdr:cNvPr id="5" name="直接连接符 4"/>
          <xdr:cNvCxnSpPr/>
        </xdr:nvCxnSpPr>
        <xdr:spPr>
          <a:xfrm>
            <a:off x="11163300" y="1847850"/>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6" name="直接连接符 5"/>
          <xdr:cNvCxnSpPr/>
        </xdr:nvCxnSpPr>
        <xdr:spPr>
          <a:xfrm>
            <a:off x="11480800" y="1600200"/>
            <a:ext cx="0" cy="2476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7</xdr:row>
      <xdr:rowOff>188259</xdr:rowOff>
    </xdr:from>
    <xdr:to>
      <xdr:col>26</xdr:col>
      <xdr:colOff>84418</xdr:colOff>
      <xdr:row>9</xdr:row>
      <xdr:rowOff>60231</xdr:rowOff>
    </xdr:to>
    <xdr:grpSp>
      <xdr:nvGrpSpPr>
        <xdr:cNvPr id="10" name="组合 9"/>
        <xdr:cNvGrpSpPr/>
      </xdr:nvGrpSpPr>
      <xdr:grpSpPr>
        <a:xfrm>
          <a:off x="11124565" y="1619250"/>
          <a:ext cx="122555" cy="188595"/>
          <a:chOff x="11163300" y="1600200"/>
          <a:chExt cx="127000" cy="185737"/>
        </a:xfrm>
      </xdr:grpSpPr>
      <xdr:cxnSp>
        <xdr:nvCxnSpPr>
          <xdr:cNvPr id="8" name="直接连接符 7"/>
          <xdr:cNvCxnSpPr/>
        </xdr:nvCxnSpPr>
        <xdr:spPr>
          <a:xfrm>
            <a:off x="11163300" y="1785937"/>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9" name="直接连接符 8"/>
          <xdr:cNvCxnSpPr/>
        </xdr:nvCxnSpPr>
        <xdr:spPr>
          <a:xfrm>
            <a:off x="11290300" y="1600200"/>
            <a:ext cx="0" cy="185737"/>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N74"/>
  <sheetViews>
    <sheetView tabSelected="1" zoomScale="70" zoomScaleNormal="70" workbookViewId="0">
      <pane xSplit="1" ySplit="8" topLeftCell="B9" activePane="bottomRight" state="frozen"/>
      <selection/>
      <selection pane="topRight"/>
      <selection pane="bottomLeft"/>
      <selection pane="bottomRight" activeCell="S3" sqref="S3:Z3"/>
    </sheetView>
  </sheetViews>
  <sheetFormatPr defaultColWidth="9" defaultRowHeight="15"/>
  <cols>
    <col min="1" max="1" width="11.625" customWidth="1"/>
    <col min="2" max="3" width="6.25" customWidth="1"/>
    <col min="4" max="4" width="5.125" style="5" customWidth="1"/>
    <col min="5" max="5" width="7.625" customWidth="1"/>
    <col min="6" max="6" width="2.625" customWidth="1"/>
    <col min="7" max="7" width="5.625" customWidth="1"/>
    <col min="8" max="8" width="2.625" customWidth="1"/>
    <col min="9" max="9" width="6.125" customWidth="1"/>
    <col min="10" max="10" width="2.625" customWidth="1"/>
    <col min="11" max="11" width="6.125" customWidth="1"/>
    <col min="12" max="12" width="2.625" customWidth="1"/>
    <col min="13" max="13" width="6.125" customWidth="1"/>
    <col min="14" max="14" width="2.625" customWidth="1"/>
    <col min="15" max="15" width="5.625" customWidth="1"/>
    <col min="16" max="16" width="2.625" customWidth="1"/>
    <col min="17" max="17" width="5.625" customWidth="1"/>
    <col min="18" max="18" width="7.625" customWidth="1"/>
    <col min="19" max="20" width="7.125" customWidth="1"/>
    <col min="21" max="26" width="6.125" customWidth="1"/>
    <col min="27" max="27" width="30.625" customWidth="1"/>
  </cols>
  <sheetData>
    <row r="1" ht="21.95" customHeight="1" spans="1:31">
      <c r="A1" s="6" t="s">
        <v>0</v>
      </c>
      <c r="B1" s="6"/>
      <c r="C1" s="6"/>
      <c r="D1" s="6"/>
      <c r="E1" s="6"/>
      <c r="F1" s="6"/>
      <c r="G1" s="6"/>
      <c r="H1" s="6"/>
      <c r="I1" s="6"/>
      <c r="J1" s="6"/>
      <c r="K1" s="6"/>
      <c r="L1" s="6"/>
      <c r="M1" s="6"/>
      <c r="N1" s="6"/>
      <c r="O1" s="6"/>
      <c r="P1" s="6"/>
      <c r="Q1" s="6"/>
      <c r="R1" s="6"/>
      <c r="S1" s="6"/>
      <c r="T1" s="6"/>
      <c r="U1" s="6"/>
      <c r="V1" s="6"/>
      <c r="W1" s="6"/>
      <c r="X1" s="6"/>
      <c r="Y1" s="6"/>
      <c r="Z1" s="6"/>
      <c r="AA1" s="6"/>
      <c r="AB1" s="6"/>
      <c r="AC1" s="42"/>
      <c r="AD1" s="42"/>
      <c r="AE1" s="42"/>
    </row>
    <row r="3" s="1" customFormat="1" ht="15.75" spans="1:28">
      <c r="A3" s="7" t="s">
        <v>1</v>
      </c>
      <c r="B3" s="7"/>
      <c r="C3" s="7"/>
      <c r="D3" s="7"/>
      <c r="E3" s="7"/>
      <c r="F3" s="7"/>
      <c r="G3" s="7"/>
      <c r="H3" s="7"/>
      <c r="I3" s="7"/>
      <c r="J3" s="7"/>
      <c r="K3" s="7"/>
      <c r="L3" s="7"/>
      <c r="M3" s="7"/>
      <c r="N3" s="7"/>
      <c r="O3" s="7"/>
      <c r="P3" s="7"/>
      <c r="Q3" s="7"/>
      <c r="R3" s="7"/>
      <c r="S3" s="41" t="s">
        <v>2</v>
      </c>
      <c r="T3" s="41"/>
      <c r="U3" s="41"/>
      <c r="V3" s="41"/>
      <c r="W3" s="41"/>
      <c r="X3" s="41"/>
      <c r="Y3" s="41"/>
      <c r="Z3" s="41"/>
      <c r="AA3" s="41" t="s">
        <v>3</v>
      </c>
      <c r="AB3" s="43"/>
    </row>
    <row r="4" s="2" customFormat="1" customHeight="1" spans="1:30">
      <c r="A4" s="8" t="s">
        <v>4</v>
      </c>
      <c r="B4" s="9" t="s">
        <v>5</v>
      </c>
      <c r="C4" s="10"/>
      <c r="D4" s="11" t="s">
        <v>6</v>
      </c>
      <c r="E4" s="12" t="s">
        <v>7</v>
      </c>
      <c r="F4" s="12"/>
      <c r="G4" s="12"/>
      <c r="H4" s="12"/>
      <c r="I4" s="12"/>
      <c r="J4" s="12"/>
      <c r="K4" s="12"/>
      <c r="L4" s="12"/>
      <c r="M4" s="40"/>
      <c r="N4" s="40"/>
      <c r="O4" s="40"/>
      <c r="P4" s="40"/>
      <c r="Q4" s="40"/>
      <c r="R4" s="40" t="s">
        <v>8</v>
      </c>
      <c r="S4" s="12"/>
      <c r="T4" s="12"/>
      <c r="U4" s="12" t="s">
        <v>9</v>
      </c>
      <c r="V4" s="12"/>
      <c r="W4" s="12"/>
      <c r="X4" s="12"/>
      <c r="Y4" s="12"/>
      <c r="Z4" s="12"/>
      <c r="AA4" s="44"/>
      <c r="AB4" s="45" t="s">
        <v>10</v>
      </c>
      <c r="AC4" s="46"/>
      <c r="AD4" s="46"/>
    </row>
    <row r="5" s="2" customFormat="1" customHeight="1" spans="1:30">
      <c r="A5" s="13"/>
      <c r="B5" s="9" t="s">
        <v>11</v>
      </c>
      <c r="C5" s="10"/>
      <c r="D5" s="14"/>
      <c r="E5" s="15" t="s">
        <v>12</v>
      </c>
      <c r="F5" s="16" t="s">
        <v>13</v>
      </c>
      <c r="G5" s="16"/>
      <c r="H5" s="16"/>
      <c r="I5" s="16"/>
      <c r="J5" s="16"/>
      <c r="K5" s="16"/>
      <c r="L5" s="16" t="s">
        <v>14</v>
      </c>
      <c r="M5" s="16"/>
      <c r="N5" s="16"/>
      <c r="O5" s="16"/>
      <c r="P5" s="16"/>
      <c r="Q5" s="16"/>
      <c r="R5" s="16"/>
      <c r="S5" s="16"/>
      <c r="T5" s="16"/>
      <c r="U5" s="16"/>
      <c r="V5" s="16"/>
      <c r="W5" s="16"/>
      <c r="X5" s="16"/>
      <c r="Y5" s="16"/>
      <c r="Z5" s="16"/>
      <c r="AA5" s="47"/>
      <c r="AB5" s="48"/>
      <c r="AC5" s="46"/>
      <c r="AD5" s="46"/>
    </row>
    <row r="6" s="2" customFormat="1" customHeight="1" spans="1:30">
      <c r="A6" s="13"/>
      <c r="B6" s="17" t="s">
        <v>15</v>
      </c>
      <c r="C6" s="18"/>
      <c r="D6" s="14"/>
      <c r="E6" s="15"/>
      <c r="F6" s="16" t="s">
        <v>16</v>
      </c>
      <c r="G6" s="16"/>
      <c r="H6" s="16" t="s">
        <v>17</v>
      </c>
      <c r="I6" s="16"/>
      <c r="J6" s="16" t="s">
        <v>18</v>
      </c>
      <c r="K6" s="16"/>
      <c r="L6" s="16" t="s">
        <v>19</v>
      </c>
      <c r="M6" s="16"/>
      <c r="N6" s="16" t="s">
        <v>20</v>
      </c>
      <c r="O6" s="16"/>
      <c r="P6" s="16" t="s">
        <v>21</v>
      </c>
      <c r="Q6" s="16"/>
      <c r="R6" s="16"/>
      <c r="S6" s="16"/>
      <c r="T6" s="16"/>
      <c r="U6" s="16" t="s">
        <v>22</v>
      </c>
      <c r="V6" s="16"/>
      <c r="W6" s="16" t="s">
        <v>23</v>
      </c>
      <c r="X6" s="16"/>
      <c r="Y6" s="16" t="s">
        <v>24</v>
      </c>
      <c r="Z6" s="16"/>
      <c r="AA6" s="49" t="s">
        <v>25</v>
      </c>
      <c r="AB6" s="48"/>
      <c r="AC6" s="46"/>
      <c r="AD6" s="46"/>
    </row>
    <row r="7" s="2" customFormat="1" customHeight="1" spans="1:30">
      <c r="A7" s="19"/>
      <c r="B7" s="20" t="s">
        <v>26</v>
      </c>
      <c r="C7" s="20" t="s">
        <v>27</v>
      </c>
      <c r="D7" s="21"/>
      <c r="E7" s="15"/>
      <c r="F7" s="22" t="s">
        <v>28</v>
      </c>
      <c r="G7" s="16" t="s">
        <v>29</v>
      </c>
      <c r="H7" s="22" t="s">
        <v>28</v>
      </c>
      <c r="I7" s="16" t="s">
        <v>29</v>
      </c>
      <c r="J7" s="22" t="s">
        <v>28</v>
      </c>
      <c r="K7" s="16" t="s">
        <v>29</v>
      </c>
      <c r="L7" s="22" t="s">
        <v>28</v>
      </c>
      <c r="M7" s="16" t="s">
        <v>29</v>
      </c>
      <c r="N7" s="22" t="s">
        <v>28</v>
      </c>
      <c r="O7" s="16" t="s">
        <v>29</v>
      </c>
      <c r="P7" s="22" t="s">
        <v>28</v>
      </c>
      <c r="Q7" s="16" t="s">
        <v>29</v>
      </c>
      <c r="R7" s="16" t="s">
        <v>12</v>
      </c>
      <c r="S7" s="16" t="s">
        <v>13</v>
      </c>
      <c r="T7" s="16" t="s">
        <v>14</v>
      </c>
      <c r="U7" s="16" t="s">
        <v>13</v>
      </c>
      <c r="V7" s="16" t="s">
        <v>14</v>
      </c>
      <c r="W7" s="16" t="s">
        <v>13</v>
      </c>
      <c r="X7" s="16" t="s">
        <v>14</v>
      </c>
      <c r="Y7" s="16" t="s">
        <v>13</v>
      </c>
      <c r="Z7" s="16" t="s">
        <v>14</v>
      </c>
      <c r="AA7" s="49"/>
      <c r="AB7" s="48"/>
      <c r="AC7" s="46"/>
      <c r="AD7" s="46"/>
    </row>
    <row r="8" s="2" customFormat="1" customHeight="1" spans="1:30">
      <c r="A8" s="23">
        <v>1</v>
      </c>
      <c r="B8" s="16">
        <v>2</v>
      </c>
      <c r="C8" s="16">
        <v>3</v>
      </c>
      <c r="D8" s="24">
        <v>4</v>
      </c>
      <c r="E8" s="16">
        <v>5</v>
      </c>
      <c r="F8" s="16">
        <v>6</v>
      </c>
      <c r="G8" s="16">
        <v>7</v>
      </c>
      <c r="H8" s="16">
        <v>8</v>
      </c>
      <c r="I8" s="16">
        <v>9</v>
      </c>
      <c r="J8" s="16">
        <v>10</v>
      </c>
      <c r="K8" s="16">
        <v>11</v>
      </c>
      <c r="L8" s="16">
        <v>12</v>
      </c>
      <c r="M8" s="16">
        <v>13</v>
      </c>
      <c r="N8" s="16">
        <v>14</v>
      </c>
      <c r="O8" s="16">
        <v>15</v>
      </c>
      <c r="P8" s="16">
        <v>16</v>
      </c>
      <c r="Q8" s="16">
        <v>17</v>
      </c>
      <c r="R8" s="16">
        <v>18</v>
      </c>
      <c r="S8" s="16">
        <v>19</v>
      </c>
      <c r="T8" s="16">
        <v>20</v>
      </c>
      <c r="U8" s="16">
        <v>21</v>
      </c>
      <c r="V8" s="16">
        <v>22</v>
      </c>
      <c r="W8" s="16">
        <v>23</v>
      </c>
      <c r="X8" s="16">
        <v>24</v>
      </c>
      <c r="Y8" s="16">
        <v>25</v>
      </c>
      <c r="Z8" s="16">
        <v>26</v>
      </c>
      <c r="AA8" s="16">
        <v>27</v>
      </c>
      <c r="AB8" s="48">
        <v>28</v>
      </c>
      <c r="AC8" s="46"/>
      <c r="AD8" s="46"/>
    </row>
    <row r="9" s="3" customFormat="1" ht="9.95" customHeight="1" spans="1:118">
      <c r="A9" s="25" t="s">
        <v>30</v>
      </c>
      <c r="B9" s="26">
        <v>73.778</v>
      </c>
      <c r="C9" s="26">
        <v>0</v>
      </c>
      <c r="D9" s="27"/>
      <c r="E9" s="28"/>
      <c r="F9" s="29"/>
      <c r="G9" s="28"/>
      <c r="H9" s="29"/>
      <c r="I9" s="28"/>
      <c r="J9" s="29"/>
      <c r="K9" s="28"/>
      <c r="L9" s="29"/>
      <c r="M9" s="28"/>
      <c r="N9" s="29"/>
      <c r="O9" s="28"/>
      <c r="P9" s="29"/>
      <c r="Q9" s="28"/>
      <c r="R9" s="28"/>
      <c r="S9" s="28"/>
      <c r="T9" s="28"/>
      <c r="U9" s="28"/>
      <c r="V9" s="28"/>
      <c r="W9" s="28"/>
      <c r="X9" s="28"/>
      <c r="Y9" s="28"/>
      <c r="Z9" s="28"/>
      <c r="AA9" s="50"/>
      <c r="AB9" s="51"/>
      <c r="AC9" s="52"/>
      <c r="AD9" s="52"/>
      <c r="AE9" s="52"/>
      <c r="AF9" s="52"/>
      <c r="AG9" s="52"/>
      <c r="AH9" s="52"/>
      <c r="AI9" s="52"/>
      <c r="AJ9" s="52"/>
      <c r="AK9" s="52"/>
      <c r="AL9" s="52"/>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row>
    <row r="10" s="3" customFormat="1" ht="9.95" customHeight="1" spans="1:118">
      <c r="A10" s="30"/>
      <c r="B10" s="31"/>
      <c r="C10" s="31"/>
      <c r="D10" s="26">
        <v>13.965</v>
      </c>
      <c r="E10" s="32">
        <v>1129.363515</v>
      </c>
      <c r="F10" s="32">
        <v>5</v>
      </c>
      <c r="G10" s="32">
        <v>56.46817575</v>
      </c>
      <c r="H10" s="32">
        <v>5</v>
      </c>
      <c r="I10" s="32">
        <v>56.46817575</v>
      </c>
      <c r="J10" s="32">
        <v>10</v>
      </c>
      <c r="K10" s="32">
        <v>112.9363515</v>
      </c>
      <c r="L10" s="32">
        <v>45</v>
      </c>
      <c r="M10" s="32">
        <v>508.21358175</v>
      </c>
      <c r="N10" s="32">
        <v>35</v>
      </c>
      <c r="O10" s="32">
        <v>395.27723025</v>
      </c>
      <c r="P10" s="32"/>
      <c r="Q10" s="32"/>
      <c r="R10" s="32"/>
      <c r="S10" s="32"/>
      <c r="T10" s="32"/>
      <c r="U10" s="32"/>
      <c r="V10" s="32"/>
      <c r="W10" s="32"/>
      <c r="X10" s="32"/>
      <c r="Y10" s="32">
        <v>225.872703</v>
      </c>
      <c r="Z10" s="32">
        <v>903.490812</v>
      </c>
      <c r="AA10" s="50"/>
      <c r="AB10" s="53"/>
      <c r="AC10" s="52"/>
      <c r="AD10" s="52"/>
      <c r="AE10" s="52"/>
      <c r="AF10" s="52"/>
      <c r="AG10" s="52"/>
      <c r="AH10" s="52"/>
      <c r="AI10" s="52"/>
      <c r="AJ10" s="52"/>
      <c r="AK10" s="52"/>
      <c r="AL10" s="52"/>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row>
    <row r="11" s="3" customFormat="1" ht="9.95" customHeight="1" spans="1:118">
      <c r="A11" s="25" t="s">
        <v>31</v>
      </c>
      <c r="B11" s="26">
        <v>87.964</v>
      </c>
      <c r="C11" s="26">
        <v>0</v>
      </c>
      <c r="D11" s="31"/>
      <c r="E11" s="29"/>
      <c r="F11" s="29"/>
      <c r="G11" s="29"/>
      <c r="H11" s="29"/>
      <c r="I11" s="29"/>
      <c r="J11" s="29"/>
      <c r="K11" s="29"/>
      <c r="L11" s="29"/>
      <c r="M11" s="29"/>
      <c r="N11" s="29"/>
      <c r="O11" s="29"/>
      <c r="P11" s="29"/>
      <c r="Q11" s="29"/>
      <c r="R11" s="29"/>
      <c r="S11" s="29"/>
      <c r="T11" s="29"/>
      <c r="U11" s="29"/>
      <c r="V11" s="29"/>
      <c r="W11" s="29"/>
      <c r="X11" s="29"/>
      <c r="Y11" s="29"/>
      <c r="Z11" s="29"/>
      <c r="AA11" s="50"/>
      <c r="AB11" s="54"/>
      <c r="AC11" s="52"/>
      <c r="AD11" s="52"/>
      <c r="AE11" s="52"/>
      <c r="AF11" s="52"/>
      <c r="AG11" s="52"/>
      <c r="AH11" s="52"/>
      <c r="AI11" s="52"/>
      <c r="AJ11" s="52"/>
      <c r="AK11" s="52"/>
      <c r="AL11" s="52"/>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row>
    <row r="12" s="3" customFormat="1" ht="9.95" customHeight="1" spans="1:118">
      <c r="A12" s="30"/>
      <c r="B12" s="31"/>
      <c r="C12" s="31"/>
      <c r="D12" s="26">
        <v>20</v>
      </c>
      <c r="E12" s="32">
        <v>1939.84</v>
      </c>
      <c r="F12" s="32">
        <v>5</v>
      </c>
      <c r="G12" s="32">
        <v>96.992</v>
      </c>
      <c r="H12" s="32">
        <v>5</v>
      </c>
      <c r="I12" s="32">
        <v>96.992</v>
      </c>
      <c r="J12" s="32">
        <v>10</v>
      </c>
      <c r="K12" s="32">
        <v>193.984</v>
      </c>
      <c r="L12" s="32">
        <v>45</v>
      </c>
      <c r="M12" s="32">
        <v>872.928</v>
      </c>
      <c r="N12" s="32">
        <v>35</v>
      </c>
      <c r="O12" s="32">
        <v>678.944</v>
      </c>
      <c r="P12" s="32"/>
      <c r="Q12" s="32"/>
      <c r="R12" s="32"/>
      <c r="S12" s="32"/>
      <c r="T12" s="32"/>
      <c r="U12" s="32"/>
      <c r="V12" s="32"/>
      <c r="W12" s="32"/>
      <c r="X12" s="32"/>
      <c r="Y12" s="32">
        <v>387.968</v>
      </c>
      <c r="Z12" s="32">
        <v>1551.872</v>
      </c>
      <c r="AA12" s="50"/>
      <c r="AB12" s="53"/>
      <c r="AC12" s="52"/>
      <c r="AD12" s="52"/>
      <c r="AE12" s="52"/>
      <c r="AF12" s="52"/>
      <c r="AG12" s="52"/>
      <c r="AH12" s="52"/>
      <c r="AI12" s="52"/>
      <c r="AJ12" s="52"/>
      <c r="AK12" s="52"/>
      <c r="AL12" s="52"/>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row>
    <row r="13" s="3" customFormat="1" ht="9.95" customHeight="1" spans="1:118">
      <c r="A13" s="25" t="s">
        <v>32</v>
      </c>
      <c r="B13" s="26">
        <v>106.02</v>
      </c>
      <c r="C13" s="26">
        <v>0</v>
      </c>
      <c r="D13" s="31"/>
      <c r="E13" s="29"/>
      <c r="F13" s="29"/>
      <c r="G13" s="29"/>
      <c r="H13" s="29"/>
      <c r="I13" s="29"/>
      <c r="J13" s="29"/>
      <c r="K13" s="29"/>
      <c r="L13" s="29"/>
      <c r="M13" s="29"/>
      <c r="N13" s="29"/>
      <c r="O13" s="29"/>
      <c r="P13" s="29"/>
      <c r="Q13" s="29"/>
      <c r="R13" s="29"/>
      <c r="S13" s="29"/>
      <c r="T13" s="29"/>
      <c r="U13" s="29"/>
      <c r="V13" s="29"/>
      <c r="W13" s="29"/>
      <c r="X13" s="29"/>
      <c r="Y13" s="29"/>
      <c r="Z13" s="29"/>
      <c r="AA13" s="50"/>
      <c r="AB13" s="54"/>
      <c r="AC13" s="52"/>
      <c r="AD13" s="52"/>
      <c r="AE13" s="52"/>
      <c r="AF13" s="52"/>
      <c r="AG13" s="52"/>
      <c r="AH13" s="52"/>
      <c r="AI13" s="52"/>
      <c r="AJ13" s="52"/>
      <c r="AK13" s="52"/>
      <c r="AL13" s="52"/>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row>
    <row r="14" s="3" customFormat="1" ht="9.95" customHeight="1" spans="1:118">
      <c r="A14" s="30"/>
      <c r="B14" s="31"/>
      <c r="C14" s="31"/>
      <c r="D14" s="26">
        <v>20</v>
      </c>
      <c r="E14" s="32">
        <v>2282.91</v>
      </c>
      <c r="F14" s="32">
        <v>5</v>
      </c>
      <c r="G14" s="32">
        <v>114.1455</v>
      </c>
      <c r="H14" s="32">
        <v>5</v>
      </c>
      <c r="I14" s="32">
        <v>114.1455</v>
      </c>
      <c r="J14" s="32">
        <v>10</v>
      </c>
      <c r="K14" s="32">
        <v>228.291</v>
      </c>
      <c r="L14" s="32">
        <v>45</v>
      </c>
      <c r="M14" s="32">
        <v>1027.3095</v>
      </c>
      <c r="N14" s="32">
        <v>35</v>
      </c>
      <c r="O14" s="32">
        <v>799.0185</v>
      </c>
      <c r="P14" s="32"/>
      <c r="Q14" s="32"/>
      <c r="R14" s="32"/>
      <c r="S14" s="32"/>
      <c r="T14" s="32"/>
      <c r="U14" s="32"/>
      <c r="V14" s="32"/>
      <c r="W14" s="32"/>
      <c r="X14" s="32"/>
      <c r="Y14" s="32">
        <v>456.582</v>
      </c>
      <c r="Z14" s="32">
        <v>1826.328</v>
      </c>
      <c r="AA14" s="50"/>
      <c r="AB14" s="53"/>
      <c r="AC14" s="52"/>
      <c r="AD14" s="52"/>
      <c r="AE14" s="52"/>
      <c r="AF14" s="52"/>
      <c r="AG14" s="52"/>
      <c r="AH14" s="52"/>
      <c r="AI14" s="52"/>
      <c r="AJ14" s="52"/>
      <c r="AK14" s="52"/>
      <c r="AL14" s="52"/>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row>
    <row r="15" s="3" customFormat="1" ht="9.95" customHeight="1" spans="1:118">
      <c r="A15" s="25" t="s">
        <v>33</v>
      </c>
      <c r="B15" s="26">
        <v>122.271</v>
      </c>
      <c r="C15" s="26">
        <v>0</v>
      </c>
      <c r="D15" s="31"/>
      <c r="E15" s="29"/>
      <c r="F15" s="29"/>
      <c r="G15" s="29"/>
      <c r="H15" s="29"/>
      <c r="I15" s="29"/>
      <c r="J15" s="29"/>
      <c r="K15" s="29"/>
      <c r="L15" s="29"/>
      <c r="M15" s="29"/>
      <c r="N15" s="29"/>
      <c r="O15" s="29"/>
      <c r="P15" s="29"/>
      <c r="Q15" s="29"/>
      <c r="R15" s="29"/>
      <c r="S15" s="29"/>
      <c r="T15" s="29"/>
      <c r="U15" s="29"/>
      <c r="V15" s="29"/>
      <c r="W15" s="29"/>
      <c r="X15" s="29"/>
      <c r="Y15" s="29"/>
      <c r="Z15" s="29"/>
      <c r="AA15" s="50"/>
      <c r="AB15" s="54"/>
      <c r="AC15" s="52"/>
      <c r="AD15" s="52"/>
      <c r="AE15" s="52"/>
      <c r="AF15" s="52"/>
      <c r="AG15" s="52"/>
      <c r="AH15" s="52"/>
      <c r="AI15" s="52"/>
      <c r="AJ15" s="52"/>
      <c r="AK15" s="52"/>
      <c r="AL15" s="52"/>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row>
    <row r="16" s="3" customFormat="1" ht="9.95" customHeight="1" spans="1:118">
      <c r="A16" s="30"/>
      <c r="B16" s="31"/>
      <c r="C16" s="31"/>
      <c r="D16" s="26">
        <v>20</v>
      </c>
      <c r="E16" s="32">
        <v>3346.51</v>
      </c>
      <c r="F16" s="32">
        <v>5</v>
      </c>
      <c r="G16" s="32">
        <v>167.3255</v>
      </c>
      <c r="H16" s="32">
        <v>5</v>
      </c>
      <c r="I16" s="32">
        <v>167.3255</v>
      </c>
      <c r="J16" s="32">
        <v>10</v>
      </c>
      <c r="K16" s="32">
        <v>334.651</v>
      </c>
      <c r="L16" s="32">
        <v>45</v>
      </c>
      <c r="M16" s="32">
        <v>1505.9295</v>
      </c>
      <c r="N16" s="32">
        <v>35</v>
      </c>
      <c r="O16" s="32">
        <v>1171.2785</v>
      </c>
      <c r="P16" s="32"/>
      <c r="Q16" s="32"/>
      <c r="R16" s="32"/>
      <c r="S16" s="32"/>
      <c r="T16" s="32"/>
      <c r="U16" s="32"/>
      <c r="V16" s="32"/>
      <c r="W16" s="32"/>
      <c r="X16" s="32"/>
      <c r="Y16" s="32">
        <v>669.302</v>
      </c>
      <c r="Z16" s="32">
        <v>2677.208</v>
      </c>
      <c r="AA16" s="50"/>
      <c r="AB16" s="53"/>
      <c r="AC16" s="52"/>
      <c r="AD16" s="52"/>
      <c r="AE16" s="52"/>
      <c r="AF16" s="52"/>
      <c r="AG16" s="52"/>
      <c r="AH16" s="52"/>
      <c r="AI16" s="52"/>
      <c r="AJ16" s="52"/>
      <c r="AK16" s="52"/>
      <c r="AL16" s="52"/>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row>
    <row r="17" s="3" customFormat="1" ht="9.95" customHeight="1" spans="1:38">
      <c r="A17" s="25" t="s">
        <v>34</v>
      </c>
      <c r="B17" s="26">
        <v>212.38</v>
      </c>
      <c r="C17" s="26">
        <v>0</v>
      </c>
      <c r="D17" s="31"/>
      <c r="E17" s="29"/>
      <c r="F17" s="29"/>
      <c r="G17" s="29"/>
      <c r="H17" s="29"/>
      <c r="I17" s="29"/>
      <c r="J17" s="29"/>
      <c r="K17" s="29"/>
      <c r="L17" s="29"/>
      <c r="M17" s="29"/>
      <c r="N17" s="29"/>
      <c r="O17" s="29"/>
      <c r="P17" s="29"/>
      <c r="Q17" s="29"/>
      <c r="R17" s="29"/>
      <c r="S17" s="29"/>
      <c r="T17" s="29"/>
      <c r="U17" s="29"/>
      <c r="V17" s="29"/>
      <c r="W17" s="29"/>
      <c r="X17" s="29"/>
      <c r="Y17" s="29"/>
      <c r="Z17" s="29"/>
      <c r="AA17" s="50"/>
      <c r="AB17" s="54"/>
      <c r="AC17" s="52"/>
      <c r="AD17" s="52"/>
      <c r="AE17" s="52"/>
      <c r="AF17" s="52"/>
      <c r="AG17" s="52"/>
      <c r="AH17" s="52"/>
      <c r="AI17" s="52"/>
      <c r="AJ17" s="52"/>
      <c r="AK17" s="52"/>
      <c r="AL17" s="52"/>
    </row>
    <row r="18" s="3" customFormat="1" ht="9.95" customHeight="1" spans="1:38">
      <c r="A18" s="30"/>
      <c r="B18" s="31"/>
      <c r="C18" s="31"/>
      <c r="D18" s="26">
        <v>20</v>
      </c>
      <c r="E18" s="32">
        <v>5626.9</v>
      </c>
      <c r="F18" s="32">
        <v>5</v>
      </c>
      <c r="G18" s="32">
        <v>281.345</v>
      </c>
      <c r="H18" s="32">
        <v>5</v>
      </c>
      <c r="I18" s="32">
        <v>281.345</v>
      </c>
      <c r="J18" s="32">
        <v>10</v>
      </c>
      <c r="K18" s="32">
        <v>562.69</v>
      </c>
      <c r="L18" s="32">
        <v>45</v>
      </c>
      <c r="M18" s="32">
        <v>2532.105</v>
      </c>
      <c r="N18" s="32">
        <v>35</v>
      </c>
      <c r="O18" s="32">
        <v>1969.415</v>
      </c>
      <c r="P18" s="32"/>
      <c r="Q18" s="32"/>
      <c r="R18" s="32"/>
      <c r="S18" s="32"/>
      <c r="T18" s="32"/>
      <c r="U18" s="32"/>
      <c r="V18" s="32"/>
      <c r="W18" s="32"/>
      <c r="X18" s="32"/>
      <c r="Y18" s="32">
        <v>1125.38</v>
      </c>
      <c r="Z18" s="32">
        <v>4501.52</v>
      </c>
      <c r="AA18" s="50"/>
      <c r="AB18" s="53"/>
      <c r="AC18" s="52"/>
      <c r="AD18" s="52"/>
      <c r="AE18" s="52"/>
      <c r="AF18" s="52"/>
      <c r="AG18" s="52"/>
      <c r="AH18" s="52"/>
      <c r="AI18" s="52"/>
      <c r="AJ18" s="52"/>
      <c r="AK18" s="52"/>
      <c r="AL18" s="52"/>
    </row>
    <row r="19" s="3" customFormat="1" ht="9.95" customHeight="1" spans="1:38">
      <c r="A19" s="25" t="s">
        <v>35</v>
      </c>
      <c r="B19" s="26">
        <v>350.31</v>
      </c>
      <c r="C19" s="26">
        <v>0</v>
      </c>
      <c r="D19" s="31"/>
      <c r="E19" s="29"/>
      <c r="F19" s="29"/>
      <c r="G19" s="29"/>
      <c r="H19" s="29"/>
      <c r="I19" s="29"/>
      <c r="J19" s="29"/>
      <c r="K19" s="29"/>
      <c r="L19" s="29"/>
      <c r="M19" s="29"/>
      <c r="N19" s="29"/>
      <c r="O19" s="29"/>
      <c r="P19" s="29"/>
      <c r="Q19" s="29"/>
      <c r="R19" s="29"/>
      <c r="S19" s="29"/>
      <c r="T19" s="29"/>
      <c r="U19" s="29"/>
      <c r="V19" s="29"/>
      <c r="W19" s="29"/>
      <c r="X19" s="29"/>
      <c r="Y19" s="29"/>
      <c r="Z19" s="29"/>
      <c r="AA19" s="50"/>
      <c r="AB19" s="54"/>
      <c r="AC19" s="52"/>
      <c r="AD19" s="52"/>
      <c r="AE19" s="52"/>
      <c r="AF19" s="52"/>
      <c r="AG19" s="52"/>
      <c r="AH19" s="52"/>
      <c r="AI19" s="52"/>
      <c r="AJ19" s="52"/>
      <c r="AK19" s="52"/>
      <c r="AL19" s="52"/>
    </row>
    <row r="20" s="3" customFormat="1" ht="9.95" customHeight="1" spans="1:38">
      <c r="A20" s="30"/>
      <c r="B20" s="31"/>
      <c r="C20" s="31"/>
      <c r="D20" s="26">
        <v>20</v>
      </c>
      <c r="E20" s="32">
        <v>7606.26</v>
      </c>
      <c r="F20" s="32">
        <v>5</v>
      </c>
      <c r="G20" s="32">
        <v>380.313</v>
      </c>
      <c r="H20" s="32">
        <v>5</v>
      </c>
      <c r="I20" s="32">
        <v>380.313</v>
      </c>
      <c r="J20" s="32">
        <v>10</v>
      </c>
      <c r="K20" s="32">
        <v>760.626</v>
      </c>
      <c r="L20" s="32">
        <v>45</v>
      </c>
      <c r="M20" s="32">
        <v>3422.817</v>
      </c>
      <c r="N20" s="32">
        <v>35</v>
      </c>
      <c r="O20" s="32">
        <v>2662.191</v>
      </c>
      <c r="P20" s="32"/>
      <c r="Q20" s="32"/>
      <c r="R20" s="32"/>
      <c r="S20" s="32"/>
      <c r="T20" s="32"/>
      <c r="U20" s="32"/>
      <c r="V20" s="32"/>
      <c r="W20" s="32"/>
      <c r="X20" s="32"/>
      <c r="Y20" s="32">
        <v>1521.252</v>
      </c>
      <c r="Z20" s="32">
        <v>6085.008</v>
      </c>
      <c r="AA20" s="50"/>
      <c r="AB20" s="53"/>
      <c r="AC20" s="52"/>
      <c r="AD20" s="52"/>
      <c r="AE20" s="52"/>
      <c r="AF20" s="52"/>
      <c r="AG20" s="52"/>
      <c r="AH20" s="52"/>
      <c r="AI20" s="52"/>
      <c r="AJ20" s="52"/>
      <c r="AK20" s="52"/>
      <c r="AL20" s="52"/>
    </row>
    <row r="21" s="3" customFormat="1" ht="9.95" customHeight="1" spans="1:38">
      <c r="A21" s="25" t="s">
        <v>36</v>
      </c>
      <c r="B21" s="26">
        <v>410.316</v>
      </c>
      <c r="C21" s="26">
        <v>0</v>
      </c>
      <c r="D21" s="31"/>
      <c r="E21" s="29"/>
      <c r="F21" s="29"/>
      <c r="G21" s="29"/>
      <c r="H21" s="29"/>
      <c r="I21" s="29"/>
      <c r="J21" s="29"/>
      <c r="K21" s="29"/>
      <c r="L21" s="29"/>
      <c r="M21" s="29"/>
      <c r="N21" s="29"/>
      <c r="O21" s="29"/>
      <c r="P21" s="29"/>
      <c r="Q21" s="29"/>
      <c r="R21" s="29"/>
      <c r="S21" s="29"/>
      <c r="T21" s="29"/>
      <c r="U21" s="29"/>
      <c r="V21" s="29"/>
      <c r="W21" s="29"/>
      <c r="X21" s="29"/>
      <c r="Y21" s="29"/>
      <c r="Z21" s="29"/>
      <c r="AA21" s="50"/>
      <c r="AB21" s="54"/>
      <c r="AC21" s="52"/>
      <c r="AD21" s="52"/>
      <c r="AE21" s="52"/>
      <c r="AF21" s="52"/>
      <c r="AG21" s="52"/>
      <c r="AH21" s="52"/>
      <c r="AI21" s="52"/>
      <c r="AJ21" s="52"/>
      <c r="AK21" s="52"/>
      <c r="AL21" s="52"/>
    </row>
    <row r="22" s="3" customFormat="1" ht="9.95" customHeight="1" spans="1:38">
      <c r="A22" s="30"/>
      <c r="B22" s="31"/>
      <c r="C22" s="31"/>
      <c r="D22" s="26">
        <v>20</v>
      </c>
      <c r="E22" s="32">
        <v>8472.49</v>
      </c>
      <c r="F22" s="32">
        <v>5</v>
      </c>
      <c r="G22" s="32">
        <v>423.6245</v>
      </c>
      <c r="H22" s="32">
        <v>5</v>
      </c>
      <c r="I22" s="32">
        <v>423.6245</v>
      </c>
      <c r="J22" s="32">
        <v>10</v>
      </c>
      <c r="K22" s="32">
        <v>847.249</v>
      </c>
      <c r="L22" s="32">
        <v>45</v>
      </c>
      <c r="M22" s="32">
        <v>3812.6205</v>
      </c>
      <c r="N22" s="32">
        <v>35</v>
      </c>
      <c r="O22" s="32">
        <v>2965.3715</v>
      </c>
      <c r="P22" s="32"/>
      <c r="Q22" s="32"/>
      <c r="R22" s="32"/>
      <c r="S22" s="32"/>
      <c r="T22" s="32"/>
      <c r="U22" s="32"/>
      <c r="V22" s="32"/>
      <c r="W22" s="32"/>
      <c r="X22" s="32"/>
      <c r="Y22" s="32">
        <v>1694.498</v>
      </c>
      <c r="Z22" s="32">
        <v>6777.992</v>
      </c>
      <c r="AA22" s="50"/>
      <c r="AB22" s="53"/>
      <c r="AC22" s="52"/>
      <c r="AD22" s="52"/>
      <c r="AE22" s="52"/>
      <c r="AF22" s="52"/>
      <c r="AG22" s="52"/>
      <c r="AH22" s="52"/>
      <c r="AI22" s="52"/>
      <c r="AJ22" s="52"/>
      <c r="AK22" s="52"/>
      <c r="AL22" s="52"/>
    </row>
    <row r="23" s="3" customFormat="1" ht="9.95" customHeight="1" spans="1:38">
      <c r="A23" s="25" t="s">
        <v>37</v>
      </c>
      <c r="B23" s="26">
        <v>436.933</v>
      </c>
      <c r="C23" s="26">
        <v>0</v>
      </c>
      <c r="D23" s="31"/>
      <c r="E23" s="29"/>
      <c r="F23" s="29"/>
      <c r="G23" s="29"/>
      <c r="H23" s="29"/>
      <c r="I23" s="29"/>
      <c r="J23" s="29"/>
      <c r="K23" s="29"/>
      <c r="L23" s="29"/>
      <c r="M23" s="29"/>
      <c r="N23" s="29"/>
      <c r="O23" s="29"/>
      <c r="P23" s="29"/>
      <c r="Q23" s="29"/>
      <c r="R23" s="29"/>
      <c r="S23" s="29"/>
      <c r="T23" s="29"/>
      <c r="U23" s="29"/>
      <c r="V23" s="29"/>
      <c r="W23" s="29"/>
      <c r="X23" s="29"/>
      <c r="Y23" s="29"/>
      <c r="Z23" s="29"/>
      <c r="AA23" s="50"/>
      <c r="AB23" s="54"/>
      <c r="AC23" s="52"/>
      <c r="AD23" s="52"/>
      <c r="AE23" s="52"/>
      <c r="AF23" s="52"/>
      <c r="AG23" s="52"/>
      <c r="AH23" s="52"/>
      <c r="AI23" s="52"/>
      <c r="AJ23" s="52"/>
      <c r="AK23" s="52"/>
      <c r="AL23" s="52"/>
    </row>
    <row r="24" s="3" customFormat="1" ht="9.95" customHeight="1" spans="1:38">
      <c r="A24" s="30"/>
      <c r="B24" s="31"/>
      <c r="C24" s="31"/>
      <c r="D24" s="26">
        <v>20</v>
      </c>
      <c r="E24" s="32">
        <v>8825.04</v>
      </c>
      <c r="F24" s="32">
        <v>5</v>
      </c>
      <c r="G24" s="32">
        <v>441.252</v>
      </c>
      <c r="H24" s="32">
        <v>5</v>
      </c>
      <c r="I24" s="32">
        <v>441.252</v>
      </c>
      <c r="J24" s="32">
        <v>10</v>
      </c>
      <c r="K24" s="32">
        <v>882.504</v>
      </c>
      <c r="L24" s="32">
        <v>45</v>
      </c>
      <c r="M24" s="32">
        <v>3971.268</v>
      </c>
      <c r="N24" s="32">
        <v>35</v>
      </c>
      <c r="O24" s="32">
        <v>3088.764</v>
      </c>
      <c r="P24" s="32"/>
      <c r="Q24" s="32"/>
      <c r="R24" s="32"/>
      <c r="S24" s="32"/>
      <c r="T24" s="32"/>
      <c r="U24" s="32"/>
      <c r="V24" s="32"/>
      <c r="W24" s="32"/>
      <c r="X24" s="32"/>
      <c r="Y24" s="32">
        <v>1765.008</v>
      </c>
      <c r="Z24" s="32">
        <v>7060.032</v>
      </c>
      <c r="AA24" s="50"/>
      <c r="AB24" s="53"/>
      <c r="AC24" s="52"/>
      <c r="AD24" s="52"/>
      <c r="AE24" s="52"/>
      <c r="AF24" s="52"/>
      <c r="AG24" s="52"/>
      <c r="AH24" s="52"/>
      <c r="AI24" s="52"/>
      <c r="AJ24" s="52"/>
      <c r="AK24" s="52"/>
      <c r="AL24" s="52"/>
    </row>
    <row r="25" s="3" customFormat="1" ht="9.95" customHeight="1" spans="1:38">
      <c r="A25" s="25" t="s">
        <v>38</v>
      </c>
      <c r="B25" s="26">
        <v>445.571</v>
      </c>
      <c r="C25" s="26">
        <v>0</v>
      </c>
      <c r="D25" s="31"/>
      <c r="E25" s="29"/>
      <c r="F25" s="29"/>
      <c r="G25" s="29"/>
      <c r="H25" s="29"/>
      <c r="I25" s="29"/>
      <c r="J25" s="29"/>
      <c r="K25" s="29"/>
      <c r="L25" s="29"/>
      <c r="M25" s="29"/>
      <c r="N25" s="29"/>
      <c r="O25" s="29"/>
      <c r="P25" s="29"/>
      <c r="Q25" s="29"/>
      <c r="R25" s="29"/>
      <c r="S25" s="29"/>
      <c r="T25" s="29"/>
      <c r="U25" s="29"/>
      <c r="V25" s="29"/>
      <c r="W25" s="29"/>
      <c r="X25" s="29"/>
      <c r="Y25" s="29"/>
      <c r="Z25" s="29"/>
      <c r="AA25" s="50"/>
      <c r="AB25" s="54"/>
      <c r="AC25" s="52"/>
      <c r="AD25" s="52"/>
      <c r="AE25" s="52"/>
      <c r="AF25" s="52"/>
      <c r="AG25" s="52"/>
      <c r="AH25" s="52"/>
      <c r="AI25" s="52"/>
      <c r="AJ25" s="52"/>
      <c r="AK25" s="52"/>
      <c r="AL25" s="52"/>
    </row>
    <row r="26" s="3" customFormat="1" ht="9.95" customHeight="1" spans="1:38">
      <c r="A26" s="30"/>
      <c r="B26" s="31"/>
      <c r="C26" s="31"/>
      <c r="D26" s="26">
        <v>20</v>
      </c>
      <c r="E26" s="32">
        <v>8570.82</v>
      </c>
      <c r="F26" s="32">
        <v>5</v>
      </c>
      <c r="G26" s="32">
        <v>428.541</v>
      </c>
      <c r="H26" s="32">
        <v>5</v>
      </c>
      <c r="I26" s="32">
        <v>428.541</v>
      </c>
      <c r="J26" s="32">
        <v>10</v>
      </c>
      <c r="K26" s="32">
        <v>857.082</v>
      </c>
      <c r="L26" s="32">
        <v>45</v>
      </c>
      <c r="M26" s="32">
        <v>3856.869</v>
      </c>
      <c r="N26" s="32">
        <v>35</v>
      </c>
      <c r="O26" s="32">
        <v>2999.787</v>
      </c>
      <c r="P26" s="32"/>
      <c r="Q26" s="32"/>
      <c r="R26" s="32"/>
      <c r="S26" s="32"/>
      <c r="T26" s="32"/>
      <c r="U26" s="32"/>
      <c r="V26" s="32"/>
      <c r="W26" s="32"/>
      <c r="X26" s="32"/>
      <c r="Y26" s="32">
        <v>1714.164</v>
      </c>
      <c r="Z26" s="32">
        <v>6856.656</v>
      </c>
      <c r="AA26" s="50"/>
      <c r="AB26" s="53"/>
      <c r="AC26" s="52"/>
      <c r="AD26" s="52"/>
      <c r="AE26" s="52"/>
      <c r="AF26" s="52"/>
      <c r="AG26" s="52"/>
      <c r="AH26" s="52"/>
      <c r="AI26" s="52"/>
      <c r="AJ26" s="52"/>
      <c r="AK26" s="52"/>
      <c r="AL26" s="52"/>
    </row>
    <row r="27" s="3" customFormat="1" ht="9.95" customHeight="1" spans="1:38">
      <c r="A27" s="25" t="s">
        <v>39</v>
      </c>
      <c r="B27" s="26">
        <v>411.511</v>
      </c>
      <c r="C27" s="26">
        <v>0</v>
      </c>
      <c r="D27" s="31"/>
      <c r="E27" s="29"/>
      <c r="F27" s="29"/>
      <c r="G27" s="29"/>
      <c r="H27" s="29"/>
      <c r="I27" s="29"/>
      <c r="J27" s="29"/>
      <c r="K27" s="29"/>
      <c r="L27" s="29"/>
      <c r="M27" s="29"/>
      <c r="N27" s="29"/>
      <c r="O27" s="29"/>
      <c r="P27" s="29"/>
      <c r="Q27" s="29"/>
      <c r="R27" s="29"/>
      <c r="S27" s="29"/>
      <c r="T27" s="29"/>
      <c r="U27" s="29"/>
      <c r="V27" s="29"/>
      <c r="W27" s="29"/>
      <c r="X27" s="29"/>
      <c r="Y27" s="29"/>
      <c r="Z27" s="29"/>
      <c r="AA27" s="50"/>
      <c r="AB27" s="54"/>
      <c r="AC27" s="52"/>
      <c r="AD27" s="52"/>
      <c r="AE27" s="52"/>
      <c r="AF27" s="52"/>
      <c r="AG27" s="52"/>
      <c r="AH27" s="52"/>
      <c r="AI27" s="52"/>
      <c r="AJ27" s="52"/>
      <c r="AK27" s="52"/>
      <c r="AL27" s="52"/>
    </row>
    <row r="28" s="3" customFormat="1" ht="9.95" customHeight="1" spans="1:38">
      <c r="A28" s="30"/>
      <c r="B28" s="31"/>
      <c r="C28" s="31"/>
      <c r="D28" s="26">
        <v>20</v>
      </c>
      <c r="E28" s="32">
        <v>7894.34</v>
      </c>
      <c r="F28" s="32">
        <v>5</v>
      </c>
      <c r="G28" s="32">
        <v>394.717</v>
      </c>
      <c r="H28" s="32">
        <v>5</v>
      </c>
      <c r="I28" s="32">
        <v>394.717</v>
      </c>
      <c r="J28" s="32">
        <v>10</v>
      </c>
      <c r="K28" s="32">
        <v>789.434</v>
      </c>
      <c r="L28" s="32">
        <v>45</v>
      </c>
      <c r="M28" s="32">
        <v>3552.453</v>
      </c>
      <c r="N28" s="32">
        <v>35</v>
      </c>
      <c r="O28" s="32">
        <v>2763.019</v>
      </c>
      <c r="P28" s="32"/>
      <c r="Q28" s="32"/>
      <c r="R28" s="32"/>
      <c r="S28" s="32"/>
      <c r="T28" s="32"/>
      <c r="U28" s="32"/>
      <c r="V28" s="32"/>
      <c r="W28" s="32"/>
      <c r="X28" s="32"/>
      <c r="Y28" s="32">
        <v>1578.868</v>
      </c>
      <c r="Z28" s="32">
        <v>6315.472</v>
      </c>
      <c r="AA28" s="50"/>
      <c r="AB28" s="53"/>
      <c r="AC28" s="52"/>
      <c r="AD28" s="52"/>
      <c r="AE28" s="52"/>
      <c r="AF28" s="52"/>
      <c r="AG28" s="52"/>
      <c r="AH28" s="52"/>
      <c r="AI28" s="52"/>
      <c r="AJ28" s="52"/>
      <c r="AK28" s="52"/>
      <c r="AL28" s="52"/>
    </row>
    <row r="29" s="3" customFormat="1" ht="9.95" customHeight="1" spans="1:38">
      <c r="A29" s="25" t="s">
        <v>40</v>
      </c>
      <c r="B29" s="26">
        <v>377.923</v>
      </c>
      <c r="C29" s="26">
        <v>0</v>
      </c>
      <c r="D29" s="31"/>
      <c r="E29" s="29"/>
      <c r="F29" s="29"/>
      <c r="G29" s="29"/>
      <c r="H29" s="29"/>
      <c r="I29" s="29"/>
      <c r="J29" s="29"/>
      <c r="K29" s="29"/>
      <c r="L29" s="29"/>
      <c r="M29" s="29"/>
      <c r="N29" s="29"/>
      <c r="O29" s="29"/>
      <c r="P29" s="29"/>
      <c r="Q29" s="29"/>
      <c r="R29" s="29"/>
      <c r="S29" s="29"/>
      <c r="T29" s="29"/>
      <c r="U29" s="29"/>
      <c r="V29" s="29"/>
      <c r="W29" s="29"/>
      <c r="X29" s="29"/>
      <c r="Y29" s="29"/>
      <c r="Z29" s="29"/>
      <c r="AA29" s="50"/>
      <c r="AB29" s="54"/>
      <c r="AC29" s="52"/>
      <c r="AD29" s="52"/>
      <c r="AE29" s="52"/>
      <c r="AF29" s="52"/>
      <c r="AG29" s="52"/>
      <c r="AH29" s="52"/>
      <c r="AI29" s="52"/>
      <c r="AJ29" s="52"/>
      <c r="AK29" s="52"/>
      <c r="AL29" s="52"/>
    </row>
    <row r="30" s="3" customFormat="1" ht="9.95" customHeight="1" spans="1:38">
      <c r="A30" s="30"/>
      <c r="B30" s="31"/>
      <c r="C30" s="31"/>
      <c r="D30" s="26">
        <v>20</v>
      </c>
      <c r="E30" s="32">
        <v>6813.39</v>
      </c>
      <c r="F30" s="32">
        <v>5</v>
      </c>
      <c r="G30" s="32">
        <v>340.6695</v>
      </c>
      <c r="H30" s="32">
        <v>5</v>
      </c>
      <c r="I30" s="32">
        <v>340.6695</v>
      </c>
      <c r="J30" s="32">
        <v>10</v>
      </c>
      <c r="K30" s="32">
        <v>681.339</v>
      </c>
      <c r="L30" s="32">
        <v>45</v>
      </c>
      <c r="M30" s="32">
        <v>3066.0255</v>
      </c>
      <c r="N30" s="32">
        <v>35</v>
      </c>
      <c r="O30" s="32">
        <v>2384.6865</v>
      </c>
      <c r="P30" s="32"/>
      <c r="Q30" s="32"/>
      <c r="R30" s="32"/>
      <c r="S30" s="32"/>
      <c r="T30" s="32"/>
      <c r="U30" s="32"/>
      <c r="V30" s="32"/>
      <c r="W30" s="32"/>
      <c r="X30" s="32"/>
      <c r="Y30" s="32">
        <v>1362.678</v>
      </c>
      <c r="Z30" s="32">
        <v>5450.712</v>
      </c>
      <c r="AA30" s="50"/>
      <c r="AB30" s="53"/>
      <c r="AC30" s="52"/>
      <c r="AD30" s="52"/>
      <c r="AE30" s="52"/>
      <c r="AF30" s="52"/>
      <c r="AG30" s="52"/>
      <c r="AH30" s="52"/>
      <c r="AI30" s="52"/>
      <c r="AJ30" s="52"/>
      <c r="AK30" s="52"/>
      <c r="AL30" s="52"/>
    </row>
    <row r="31" s="3" customFormat="1" ht="9.95" customHeight="1" spans="1:38">
      <c r="A31" s="25" t="s">
        <v>41</v>
      </c>
      <c r="B31" s="26">
        <v>303.416</v>
      </c>
      <c r="C31" s="26">
        <v>0</v>
      </c>
      <c r="D31" s="31"/>
      <c r="E31" s="29"/>
      <c r="F31" s="29"/>
      <c r="G31" s="29"/>
      <c r="H31" s="29"/>
      <c r="I31" s="29"/>
      <c r="J31" s="29"/>
      <c r="K31" s="29"/>
      <c r="L31" s="29"/>
      <c r="M31" s="29"/>
      <c r="N31" s="29"/>
      <c r="O31" s="29"/>
      <c r="P31" s="29"/>
      <c r="Q31" s="29"/>
      <c r="R31" s="29"/>
      <c r="S31" s="29"/>
      <c r="T31" s="29"/>
      <c r="U31" s="29"/>
      <c r="V31" s="29"/>
      <c r="W31" s="29"/>
      <c r="X31" s="29"/>
      <c r="Y31" s="29"/>
      <c r="Z31" s="29"/>
      <c r="AA31" s="50"/>
      <c r="AB31" s="54"/>
      <c r="AC31" s="52"/>
      <c r="AD31" s="52"/>
      <c r="AE31" s="52"/>
      <c r="AF31" s="52"/>
      <c r="AG31" s="52"/>
      <c r="AH31" s="52"/>
      <c r="AI31" s="52"/>
      <c r="AJ31" s="52"/>
      <c r="AK31" s="52"/>
      <c r="AL31" s="52"/>
    </row>
    <row r="32" s="3" customFormat="1" ht="9.95" customHeight="1" spans="1:38">
      <c r="A32" s="30"/>
      <c r="B32" s="31"/>
      <c r="C32" s="31"/>
      <c r="D32" s="26">
        <v>20</v>
      </c>
      <c r="E32" s="32">
        <v>5666.77</v>
      </c>
      <c r="F32" s="32">
        <v>5</v>
      </c>
      <c r="G32" s="32">
        <v>283.3385</v>
      </c>
      <c r="H32" s="32">
        <v>5</v>
      </c>
      <c r="I32" s="32">
        <v>283.3385</v>
      </c>
      <c r="J32" s="32">
        <v>10</v>
      </c>
      <c r="K32" s="32">
        <v>566.677</v>
      </c>
      <c r="L32" s="32">
        <v>45</v>
      </c>
      <c r="M32" s="32">
        <v>2550.0465</v>
      </c>
      <c r="N32" s="32">
        <v>35</v>
      </c>
      <c r="O32" s="32">
        <v>1983.3695</v>
      </c>
      <c r="P32" s="32"/>
      <c r="Q32" s="32"/>
      <c r="R32" s="32"/>
      <c r="S32" s="32"/>
      <c r="T32" s="32"/>
      <c r="U32" s="32"/>
      <c r="V32" s="32"/>
      <c r="W32" s="32"/>
      <c r="X32" s="32"/>
      <c r="Y32" s="32">
        <v>1133.354</v>
      </c>
      <c r="Z32" s="32">
        <v>4533.416</v>
      </c>
      <c r="AA32" s="50"/>
      <c r="AB32" s="53"/>
      <c r="AC32" s="52"/>
      <c r="AD32" s="52"/>
      <c r="AE32" s="52"/>
      <c r="AF32" s="52"/>
      <c r="AG32" s="52"/>
      <c r="AH32" s="52"/>
      <c r="AI32" s="52"/>
      <c r="AJ32" s="52"/>
      <c r="AK32" s="52"/>
      <c r="AL32" s="52"/>
    </row>
    <row r="33" s="3" customFormat="1" ht="9.95" customHeight="1" spans="1:38">
      <c r="A33" s="25" t="s">
        <v>42</v>
      </c>
      <c r="B33" s="26">
        <v>263.261</v>
      </c>
      <c r="C33" s="26">
        <v>0</v>
      </c>
      <c r="D33" s="31"/>
      <c r="E33" s="29"/>
      <c r="F33" s="29"/>
      <c r="G33" s="29"/>
      <c r="H33" s="29"/>
      <c r="I33" s="29"/>
      <c r="J33" s="29"/>
      <c r="K33" s="29"/>
      <c r="L33" s="29"/>
      <c r="M33" s="29"/>
      <c r="N33" s="29"/>
      <c r="O33" s="29"/>
      <c r="P33" s="29"/>
      <c r="Q33" s="29"/>
      <c r="R33" s="29"/>
      <c r="S33" s="29"/>
      <c r="T33" s="29"/>
      <c r="U33" s="29"/>
      <c r="V33" s="29"/>
      <c r="W33" s="29"/>
      <c r="X33" s="29"/>
      <c r="Y33" s="29"/>
      <c r="Z33" s="29"/>
      <c r="AA33" s="50"/>
      <c r="AB33" s="54"/>
      <c r="AC33" s="52"/>
      <c r="AD33" s="52"/>
      <c r="AE33" s="52"/>
      <c r="AF33" s="52"/>
      <c r="AG33" s="52"/>
      <c r="AH33" s="52"/>
      <c r="AI33" s="52"/>
      <c r="AJ33" s="52"/>
      <c r="AK33" s="52"/>
      <c r="AL33" s="52"/>
    </row>
    <row r="34" s="3" customFormat="1" ht="9.95" customHeight="1" spans="1:38">
      <c r="A34" s="30"/>
      <c r="B34" s="31"/>
      <c r="C34" s="31"/>
      <c r="D34" s="26">
        <v>20</v>
      </c>
      <c r="E34" s="32">
        <v>4056.23</v>
      </c>
      <c r="F34" s="32">
        <v>5</v>
      </c>
      <c r="G34" s="32">
        <v>202.8115</v>
      </c>
      <c r="H34" s="32">
        <v>5</v>
      </c>
      <c r="I34" s="32">
        <v>202.8115</v>
      </c>
      <c r="J34" s="32">
        <v>10</v>
      </c>
      <c r="K34" s="32">
        <v>405.623</v>
      </c>
      <c r="L34" s="32">
        <v>45</v>
      </c>
      <c r="M34" s="32">
        <v>1825.3035</v>
      </c>
      <c r="N34" s="32">
        <v>35</v>
      </c>
      <c r="O34" s="32">
        <v>1419.6805</v>
      </c>
      <c r="P34" s="32"/>
      <c r="Q34" s="32"/>
      <c r="R34" s="32"/>
      <c r="S34" s="32"/>
      <c r="T34" s="32"/>
      <c r="U34" s="32"/>
      <c r="V34" s="32"/>
      <c r="W34" s="32"/>
      <c r="X34" s="32"/>
      <c r="Y34" s="32">
        <v>811.246</v>
      </c>
      <c r="Z34" s="32">
        <v>3244.984</v>
      </c>
      <c r="AA34" s="50"/>
      <c r="AB34" s="53"/>
      <c r="AC34" s="52"/>
      <c r="AD34" s="52"/>
      <c r="AE34" s="52"/>
      <c r="AF34" s="52"/>
      <c r="AG34" s="52"/>
      <c r="AH34" s="52"/>
      <c r="AI34" s="52"/>
      <c r="AJ34" s="52"/>
      <c r="AK34" s="52"/>
      <c r="AL34" s="52"/>
    </row>
    <row r="35" s="3" customFormat="1" ht="9.95" customHeight="1" spans="1:38">
      <c r="A35" s="25" t="s">
        <v>43</v>
      </c>
      <c r="B35" s="26">
        <v>142.362</v>
      </c>
      <c r="C35" s="26">
        <v>0</v>
      </c>
      <c r="D35" s="31"/>
      <c r="E35" s="29"/>
      <c r="F35" s="29"/>
      <c r="G35" s="29"/>
      <c r="H35" s="29"/>
      <c r="I35" s="29"/>
      <c r="J35" s="29"/>
      <c r="K35" s="29"/>
      <c r="L35" s="29"/>
      <c r="M35" s="29"/>
      <c r="N35" s="29"/>
      <c r="O35" s="29"/>
      <c r="P35" s="29"/>
      <c r="Q35" s="29"/>
      <c r="R35" s="29"/>
      <c r="S35" s="29"/>
      <c r="T35" s="29"/>
      <c r="U35" s="29"/>
      <c r="V35" s="29"/>
      <c r="W35" s="29"/>
      <c r="X35" s="29"/>
      <c r="Y35" s="29"/>
      <c r="Z35" s="29"/>
      <c r="AA35" s="50"/>
      <c r="AB35" s="54"/>
      <c r="AC35" s="52"/>
      <c r="AD35" s="52"/>
      <c r="AE35" s="52"/>
      <c r="AF35" s="52"/>
      <c r="AG35" s="52"/>
      <c r="AH35" s="52"/>
      <c r="AI35" s="52"/>
      <c r="AJ35" s="52"/>
      <c r="AK35" s="52"/>
      <c r="AL35" s="52"/>
    </row>
    <row r="36" s="3" customFormat="1" ht="9.95" customHeight="1" spans="1:118">
      <c r="A36" s="30"/>
      <c r="B36" s="31"/>
      <c r="C36" s="31"/>
      <c r="D36" s="26">
        <v>20</v>
      </c>
      <c r="E36" s="32">
        <v>2215.15</v>
      </c>
      <c r="F36" s="32">
        <v>5</v>
      </c>
      <c r="G36" s="32">
        <v>110.7575</v>
      </c>
      <c r="H36" s="32">
        <v>5</v>
      </c>
      <c r="I36" s="32">
        <v>110.7575</v>
      </c>
      <c r="J36" s="32">
        <v>10</v>
      </c>
      <c r="K36" s="32">
        <v>221.515</v>
      </c>
      <c r="L36" s="32">
        <v>45</v>
      </c>
      <c r="M36" s="32">
        <v>996.8175</v>
      </c>
      <c r="N36" s="32">
        <v>35</v>
      </c>
      <c r="O36" s="32">
        <v>775.3025</v>
      </c>
      <c r="P36" s="32"/>
      <c r="Q36" s="32"/>
      <c r="R36" s="32"/>
      <c r="S36" s="32"/>
      <c r="T36" s="32"/>
      <c r="U36" s="32"/>
      <c r="V36" s="32"/>
      <c r="W36" s="32"/>
      <c r="X36" s="32"/>
      <c r="Y36" s="32">
        <v>443.03</v>
      </c>
      <c r="Z36" s="32">
        <v>1772.12</v>
      </c>
      <c r="AA36" s="50"/>
      <c r="AB36" s="53"/>
      <c r="AC36" s="52"/>
      <c r="AD36" s="52"/>
      <c r="AE36" s="52"/>
      <c r="AF36" s="52"/>
      <c r="AG36" s="52"/>
      <c r="AH36" s="52"/>
      <c r="AI36" s="52"/>
      <c r="AJ36" s="52"/>
      <c r="AK36" s="52"/>
      <c r="AL36" s="52"/>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row>
    <row r="37" s="3" customFormat="1" ht="9.95" customHeight="1" spans="1:118">
      <c r="A37" s="25" t="s">
        <v>44</v>
      </c>
      <c r="B37" s="26">
        <v>79.153</v>
      </c>
      <c r="C37" s="26">
        <v>0</v>
      </c>
      <c r="D37" s="31"/>
      <c r="E37" s="29"/>
      <c r="F37" s="29"/>
      <c r="G37" s="29"/>
      <c r="H37" s="29"/>
      <c r="I37" s="29"/>
      <c r="J37" s="29"/>
      <c r="K37" s="29"/>
      <c r="L37" s="29"/>
      <c r="M37" s="29"/>
      <c r="N37" s="29"/>
      <c r="O37" s="29"/>
      <c r="P37" s="29"/>
      <c r="Q37" s="29"/>
      <c r="R37" s="29"/>
      <c r="S37" s="29"/>
      <c r="T37" s="29"/>
      <c r="U37" s="29"/>
      <c r="V37" s="29"/>
      <c r="W37" s="29"/>
      <c r="X37" s="29"/>
      <c r="Y37" s="29"/>
      <c r="Z37" s="29"/>
      <c r="AA37" s="50"/>
      <c r="AB37" s="54"/>
      <c r="AC37" s="52"/>
      <c r="AD37" s="52"/>
      <c r="AE37" s="52"/>
      <c r="AF37" s="52"/>
      <c r="AG37" s="52"/>
      <c r="AH37" s="52"/>
      <c r="AI37" s="52"/>
      <c r="AJ37" s="52"/>
      <c r="AK37" s="52"/>
      <c r="AL37" s="52"/>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row>
    <row r="38" s="3" customFormat="1" ht="9.95" customHeight="1" spans="1:118">
      <c r="A38" s="30"/>
      <c r="B38" s="31"/>
      <c r="C38" s="31"/>
      <c r="D38" s="26">
        <v>20</v>
      </c>
      <c r="E38" s="32">
        <v>1372.47</v>
      </c>
      <c r="F38" s="32">
        <v>5</v>
      </c>
      <c r="G38" s="32">
        <v>68.6235</v>
      </c>
      <c r="H38" s="32">
        <v>5</v>
      </c>
      <c r="I38" s="32">
        <v>68.6235</v>
      </c>
      <c r="J38" s="32">
        <v>10</v>
      </c>
      <c r="K38" s="32">
        <v>137.247</v>
      </c>
      <c r="L38" s="32">
        <v>45</v>
      </c>
      <c r="M38" s="32">
        <v>617.6115</v>
      </c>
      <c r="N38" s="32">
        <v>35</v>
      </c>
      <c r="O38" s="32">
        <v>480.3645</v>
      </c>
      <c r="P38" s="32"/>
      <c r="Q38" s="32"/>
      <c r="R38" s="32"/>
      <c r="S38" s="32"/>
      <c r="T38" s="32"/>
      <c r="U38" s="32"/>
      <c r="V38" s="32"/>
      <c r="W38" s="32"/>
      <c r="X38" s="32"/>
      <c r="Y38" s="32">
        <v>274.494</v>
      </c>
      <c r="Z38" s="32">
        <v>1097.976</v>
      </c>
      <c r="AA38" s="50"/>
      <c r="AB38" s="53"/>
      <c r="AC38" s="52"/>
      <c r="AD38" s="52"/>
      <c r="AE38" s="52"/>
      <c r="AF38" s="52"/>
      <c r="AG38" s="52"/>
      <c r="AH38" s="52"/>
      <c r="AI38" s="52"/>
      <c r="AJ38" s="52"/>
      <c r="AK38" s="52"/>
      <c r="AL38" s="52"/>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row>
    <row r="39" s="3" customFormat="1" ht="9.95" customHeight="1" spans="1:118">
      <c r="A39" s="25" t="s">
        <v>45</v>
      </c>
      <c r="B39" s="26">
        <v>58.094</v>
      </c>
      <c r="C39" s="26">
        <v>0</v>
      </c>
      <c r="D39" s="31"/>
      <c r="E39" s="29"/>
      <c r="F39" s="29"/>
      <c r="G39" s="29"/>
      <c r="H39" s="29"/>
      <c r="I39" s="29"/>
      <c r="J39" s="29"/>
      <c r="K39" s="29"/>
      <c r="L39" s="29"/>
      <c r="M39" s="29"/>
      <c r="N39" s="29"/>
      <c r="O39" s="29"/>
      <c r="P39" s="29"/>
      <c r="Q39" s="29"/>
      <c r="R39" s="29"/>
      <c r="S39" s="29"/>
      <c r="T39" s="29"/>
      <c r="U39" s="29"/>
      <c r="V39" s="29"/>
      <c r="W39" s="29"/>
      <c r="X39" s="29"/>
      <c r="Y39" s="29"/>
      <c r="Z39" s="29"/>
      <c r="AA39" s="50"/>
      <c r="AB39" s="54"/>
      <c r="AC39" s="52"/>
      <c r="AD39" s="52"/>
      <c r="AE39" s="52"/>
      <c r="AF39" s="52"/>
      <c r="AG39" s="52"/>
      <c r="AH39" s="52"/>
      <c r="AI39" s="52"/>
      <c r="AJ39" s="52"/>
      <c r="AK39" s="52"/>
      <c r="AL39" s="52"/>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row>
    <row r="40" s="3" customFormat="1" ht="9.95" customHeight="1" spans="1:118">
      <c r="A40" s="30"/>
      <c r="B40" s="31"/>
      <c r="C40" s="31"/>
      <c r="D40" s="26">
        <v>20</v>
      </c>
      <c r="E40" s="32">
        <v>781.18</v>
      </c>
      <c r="F40" s="32">
        <v>5</v>
      </c>
      <c r="G40" s="32">
        <v>39.059</v>
      </c>
      <c r="H40" s="32">
        <v>5</v>
      </c>
      <c r="I40" s="32">
        <v>39.059</v>
      </c>
      <c r="J40" s="32">
        <v>10</v>
      </c>
      <c r="K40" s="32">
        <v>78.118</v>
      </c>
      <c r="L40" s="32">
        <v>45</v>
      </c>
      <c r="M40" s="32">
        <v>351.531</v>
      </c>
      <c r="N40" s="32">
        <v>35</v>
      </c>
      <c r="O40" s="32">
        <v>273.413</v>
      </c>
      <c r="P40" s="32"/>
      <c r="Q40" s="32"/>
      <c r="R40" s="32"/>
      <c r="S40" s="32"/>
      <c r="T40" s="32"/>
      <c r="U40" s="32"/>
      <c r="V40" s="32"/>
      <c r="W40" s="32"/>
      <c r="X40" s="32"/>
      <c r="Y40" s="32">
        <v>156.236</v>
      </c>
      <c r="Z40" s="32">
        <v>624.944</v>
      </c>
      <c r="AA40" s="50"/>
      <c r="AB40" s="53"/>
      <c r="AC40" s="52"/>
      <c r="AD40" s="52"/>
      <c r="AE40" s="52"/>
      <c r="AF40" s="52"/>
      <c r="AG40" s="52"/>
      <c r="AH40" s="52"/>
      <c r="AI40" s="52"/>
      <c r="AJ40" s="52"/>
      <c r="AK40" s="52"/>
      <c r="AL40" s="52"/>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c r="DJ40" s="61"/>
      <c r="DK40" s="61"/>
      <c r="DL40" s="61"/>
      <c r="DM40" s="61"/>
      <c r="DN40" s="61"/>
    </row>
    <row r="41" s="3" customFormat="1" ht="9.95" customHeight="1" spans="1:118">
      <c r="A41" s="25" t="s">
        <v>46</v>
      </c>
      <c r="B41" s="26">
        <v>20.024</v>
      </c>
      <c r="C41" s="26">
        <v>0</v>
      </c>
      <c r="D41" s="31"/>
      <c r="E41" s="29"/>
      <c r="F41" s="29"/>
      <c r="G41" s="29"/>
      <c r="H41" s="29"/>
      <c r="I41" s="29"/>
      <c r="J41" s="29"/>
      <c r="K41" s="29"/>
      <c r="L41" s="29"/>
      <c r="M41" s="29"/>
      <c r="N41" s="29"/>
      <c r="O41" s="29"/>
      <c r="P41" s="29"/>
      <c r="Q41" s="29"/>
      <c r="R41" s="29"/>
      <c r="S41" s="29"/>
      <c r="T41" s="29"/>
      <c r="U41" s="29"/>
      <c r="V41" s="29"/>
      <c r="W41" s="29"/>
      <c r="X41" s="29"/>
      <c r="Y41" s="29"/>
      <c r="Z41" s="29"/>
      <c r="AA41" s="50"/>
      <c r="AB41" s="54"/>
      <c r="AC41" s="52"/>
      <c r="AD41" s="52"/>
      <c r="AE41" s="52"/>
      <c r="AF41" s="52"/>
      <c r="AG41" s="52"/>
      <c r="AH41" s="52"/>
      <c r="AI41" s="52"/>
      <c r="AJ41" s="52"/>
      <c r="AK41" s="52"/>
      <c r="AL41" s="52"/>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1"/>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row>
    <row r="42" s="3" customFormat="1" ht="9.95" customHeight="1" spans="1:118">
      <c r="A42" s="30"/>
      <c r="B42" s="31"/>
      <c r="C42" s="31"/>
      <c r="D42" s="26">
        <v>20</v>
      </c>
      <c r="E42" s="32">
        <v>228.52</v>
      </c>
      <c r="F42" s="32">
        <v>5</v>
      </c>
      <c r="G42" s="32">
        <v>11.426</v>
      </c>
      <c r="H42" s="32">
        <v>5</v>
      </c>
      <c r="I42" s="32">
        <v>11.426</v>
      </c>
      <c r="J42" s="32">
        <v>10</v>
      </c>
      <c r="K42" s="32">
        <v>22.852</v>
      </c>
      <c r="L42" s="32">
        <v>45</v>
      </c>
      <c r="M42" s="32">
        <v>102.834</v>
      </c>
      <c r="N42" s="32">
        <v>35</v>
      </c>
      <c r="O42" s="32">
        <v>79.982</v>
      </c>
      <c r="P42" s="32"/>
      <c r="Q42" s="32"/>
      <c r="R42" s="32">
        <v>131.5</v>
      </c>
      <c r="S42" s="32">
        <v>34.278</v>
      </c>
      <c r="T42" s="32">
        <v>97.222</v>
      </c>
      <c r="U42" s="32">
        <v>34.278</v>
      </c>
      <c r="V42" s="32">
        <v>97.222</v>
      </c>
      <c r="W42" s="32"/>
      <c r="X42" s="32"/>
      <c r="Y42" s="32">
        <v>11.426</v>
      </c>
      <c r="Z42" s="32">
        <v>85.594</v>
      </c>
      <c r="AA42" s="50"/>
      <c r="AB42" s="53"/>
      <c r="AC42" s="52"/>
      <c r="AD42" s="52"/>
      <c r="AE42" s="52"/>
      <c r="AF42" s="52"/>
      <c r="AG42" s="52"/>
      <c r="AH42" s="52"/>
      <c r="AI42" s="52"/>
      <c r="AJ42" s="52"/>
      <c r="AK42" s="52"/>
      <c r="AL42" s="52"/>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row>
    <row r="43" s="3" customFormat="1" ht="9.95" customHeight="1" spans="1:118">
      <c r="A43" s="25" t="s">
        <v>47</v>
      </c>
      <c r="B43" s="26">
        <v>2.828</v>
      </c>
      <c r="C43" s="26">
        <v>13.15</v>
      </c>
      <c r="D43" s="31"/>
      <c r="E43" s="29"/>
      <c r="F43" s="29"/>
      <c r="G43" s="29"/>
      <c r="H43" s="29"/>
      <c r="I43" s="29"/>
      <c r="J43" s="29"/>
      <c r="K43" s="29"/>
      <c r="L43" s="29"/>
      <c r="M43" s="29"/>
      <c r="N43" s="29"/>
      <c r="O43" s="29"/>
      <c r="P43" s="29"/>
      <c r="Q43" s="29"/>
      <c r="R43" s="29"/>
      <c r="S43" s="29"/>
      <c r="T43" s="29"/>
      <c r="U43" s="29"/>
      <c r="V43" s="29"/>
      <c r="W43" s="29"/>
      <c r="X43" s="29"/>
      <c r="Y43" s="29"/>
      <c r="Z43" s="29"/>
      <c r="AA43" s="50"/>
      <c r="AB43" s="54"/>
      <c r="AC43" s="52"/>
      <c r="AD43" s="52"/>
      <c r="AE43" s="52"/>
      <c r="AF43" s="52"/>
      <c r="AG43" s="52"/>
      <c r="AH43" s="52"/>
      <c r="AI43" s="52"/>
      <c r="AJ43" s="52"/>
      <c r="AK43" s="52"/>
      <c r="AL43" s="52"/>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c r="DJ43" s="61"/>
      <c r="DK43" s="61"/>
      <c r="DL43" s="61"/>
      <c r="DM43" s="61"/>
      <c r="DN43" s="61"/>
    </row>
    <row r="44" s="3" customFormat="1" ht="9.95" customHeight="1" spans="1:38">
      <c r="A44" s="30"/>
      <c r="B44" s="31"/>
      <c r="C44" s="31"/>
      <c r="D44" s="26">
        <v>20</v>
      </c>
      <c r="E44" s="32">
        <v>48.34</v>
      </c>
      <c r="F44" s="32">
        <v>5</v>
      </c>
      <c r="G44" s="32">
        <v>2.417</v>
      </c>
      <c r="H44" s="32">
        <v>5</v>
      </c>
      <c r="I44" s="32">
        <v>2.417</v>
      </c>
      <c r="J44" s="32">
        <v>10</v>
      </c>
      <c r="K44" s="32">
        <v>4.834</v>
      </c>
      <c r="L44" s="32">
        <v>45</v>
      </c>
      <c r="M44" s="32">
        <v>21.753</v>
      </c>
      <c r="N44" s="32">
        <v>35</v>
      </c>
      <c r="O44" s="32">
        <v>16.919</v>
      </c>
      <c r="P44" s="32"/>
      <c r="Q44" s="32"/>
      <c r="R44" s="32">
        <v>410.35</v>
      </c>
      <c r="S44" s="32">
        <v>7.251</v>
      </c>
      <c r="T44" s="32">
        <v>403.099</v>
      </c>
      <c r="U44" s="32">
        <v>7.251</v>
      </c>
      <c r="V44" s="32">
        <v>38.672</v>
      </c>
      <c r="W44" s="32"/>
      <c r="X44" s="32">
        <v>364.427</v>
      </c>
      <c r="Y44" s="32">
        <v>2.417</v>
      </c>
      <c r="Z44" s="32"/>
      <c r="AA44" s="50"/>
      <c r="AB44" s="53"/>
      <c r="AC44" s="52"/>
      <c r="AD44" s="52"/>
      <c r="AE44" s="52"/>
      <c r="AF44" s="52"/>
      <c r="AG44" s="52"/>
      <c r="AH44" s="52"/>
      <c r="AI44" s="52"/>
      <c r="AJ44" s="52"/>
      <c r="AK44" s="52"/>
      <c r="AL44" s="52"/>
    </row>
    <row r="45" s="3" customFormat="1" ht="9.95" customHeight="1" spans="1:38">
      <c r="A45" s="25" t="s">
        <v>48</v>
      </c>
      <c r="B45" s="26">
        <v>2.006</v>
      </c>
      <c r="C45" s="26">
        <v>27.885</v>
      </c>
      <c r="D45" s="31"/>
      <c r="E45" s="29"/>
      <c r="F45" s="29"/>
      <c r="G45" s="29"/>
      <c r="H45" s="29"/>
      <c r="I45" s="29"/>
      <c r="J45" s="29"/>
      <c r="K45" s="29"/>
      <c r="L45" s="29"/>
      <c r="M45" s="29"/>
      <c r="N45" s="29"/>
      <c r="O45" s="29"/>
      <c r="P45" s="29"/>
      <c r="Q45" s="29"/>
      <c r="R45" s="29"/>
      <c r="S45" s="29"/>
      <c r="T45" s="29"/>
      <c r="U45" s="29"/>
      <c r="V45" s="29"/>
      <c r="W45" s="29"/>
      <c r="X45" s="29"/>
      <c r="Y45" s="29"/>
      <c r="Z45" s="29"/>
      <c r="AA45" s="50"/>
      <c r="AB45" s="54"/>
      <c r="AC45" s="52"/>
      <c r="AD45" s="52"/>
      <c r="AE45" s="52"/>
      <c r="AF45" s="52"/>
      <c r="AG45" s="52"/>
      <c r="AH45" s="52"/>
      <c r="AI45" s="52"/>
      <c r="AJ45" s="52"/>
      <c r="AK45" s="52"/>
      <c r="AL45" s="52"/>
    </row>
    <row r="46" s="3" customFormat="1" ht="9.95" customHeight="1" spans="1:38">
      <c r="A46" s="30"/>
      <c r="B46" s="31"/>
      <c r="C46" s="31"/>
      <c r="D46" s="26">
        <v>20</v>
      </c>
      <c r="E46" s="32">
        <v>125.86</v>
      </c>
      <c r="F46" s="32">
        <v>5</v>
      </c>
      <c r="G46" s="32">
        <v>6.293</v>
      </c>
      <c r="H46" s="32">
        <v>5</v>
      </c>
      <c r="I46" s="32">
        <v>6.293</v>
      </c>
      <c r="J46" s="32">
        <v>10</v>
      </c>
      <c r="K46" s="32">
        <v>12.586</v>
      </c>
      <c r="L46" s="32">
        <v>45</v>
      </c>
      <c r="M46" s="32">
        <v>56.637</v>
      </c>
      <c r="N46" s="32">
        <v>35</v>
      </c>
      <c r="O46" s="32">
        <v>44.051</v>
      </c>
      <c r="P46" s="32"/>
      <c r="Q46" s="32"/>
      <c r="R46" s="32">
        <v>345.73</v>
      </c>
      <c r="S46" s="32">
        <v>119.106073775</v>
      </c>
      <c r="T46" s="32">
        <v>226.623926225</v>
      </c>
      <c r="U46" s="32">
        <v>18.879</v>
      </c>
      <c r="V46" s="32">
        <v>100.688</v>
      </c>
      <c r="W46" s="32">
        <v>100.227073775</v>
      </c>
      <c r="X46" s="32">
        <v>125.935926225</v>
      </c>
      <c r="Y46" s="32">
        <v>6.293</v>
      </c>
      <c r="Z46" s="32"/>
      <c r="AA46" s="50"/>
      <c r="AB46" s="53"/>
      <c r="AC46" s="52"/>
      <c r="AD46" s="52"/>
      <c r="AE46" s="52"/>
      <c r="AF46" s="52"/>
      <c r="AG46" s="52"/>
      <c r="AH46" s="52"/>
      <c r="AI46" s="52"/>
      <c r="AJ46" s="52"/>
      <c r="AK46" s="52"/>
      <c r="AL46" s="52"/>
    </row>
    <row r="47" s="3" customFormat="1" ht="9.95" customHeight="1" spans="1:38">
      <c r="A47" s="25" t="s">
        <v>49</v>
      </c>
      <c r="B47" s="26">
        <v>10.58</v>
      </c>
      <c r="C47" s="26">
        <v>6.688</v>
      </c>
      <c r="D47" s="31"/>
      <c r="E47" s="29"/>
      <c r="F47" s="29"/>
      <c r="G47" s="29"/>
      <c r="H47" s="29"/>
      <c r="I47" s="29"/>
      <c r="J47" s="29"/>
      <c r="K47" s="29"/>
      <c r="L47" s="29"/>
      <c r="M47" s="29"/>
      <c r="N47" s="29"/>
      <c r="O47" s="29"/>
      <c r="P47" s="29"/>
      <c r="Q47" s="29"/>
      <c r="R47" s="29"/>
      <c r="S47" s="29"/>
      <c r="T47" s="29"/>
      <c r="U47" s="29"/>
      <c r="V47" s="29"/>
      <c r="W47" s="29"/>
      <c r="X47" s="29"/>
      <c r="Y47" s="29"/>
      <c r="Z47" s="29"/>
      <c r="AA47" s="50"/>
      <c r="AB47" s="54"/>
      <c r="AC47" s="52"/>
      <c r="AD47" s="52"/>
      <c r="AE47" s="52"/>
      <c r="AF47" s="52"/>
      <c r="AG47" s="52"/>
      <c r="AH47" s="52"/>
      <c r="AI47" s="52"/>
      <c r="AJ47" s="52"/>
      <c r="AK47" s="52"/>
      <c r="AL47" s="52"/>
    </row>
    <row r="48" s="3" customFormat="1" ht="9.95" customHeight="1" spans="1:38">
      <c r="A48" s="30"/>
      <c r="B48" s="31"/>
      <c r="C48" s="31"/>
      <c r="D48" s="26">
        <v>20</v>
      </c>
      <c r="E48" s="32">
        <v>163.01</v>
      </c>
      <c r="F48" s="32">
        <v>5</v>
      </c>
      <c r="G48" s="32">
        <v>8.1505</v>
      </c>
      <c r="H48" s="32">
        <v>5</v>
      </c>
      <c r="I48" s="32">
        <v>8.1505</v>
      </c>
      <c r="J48" s="32">
        <v>10</v>
      </c>
      <c r="K48" s="32">
        <v>16.301</v>
      </c>
      <c r="L48" s="32">
        <v>45</v>
      </c>
      <c r="M48" s="32">
        <v>73.3545</v>
      </c>
      <c r="N48" s="32">
        <v>35</v>
      </c>
      <c r="O48" s="32">
        <v>57.0535</v>
      </c>
      <c r="P48" s="32"/>
      <c r="Q48" s="32"/>
      <c r="R48" s="32">
        <v>105.9</v>
      </c>
      <c r="S48" s="32">
        <v>24.4515</v>
      </c>
      <c r="T48" s="32">
        <v>81.4485</v>
      </c>
      <c r="U48" s="32">
        <v>24.4515</v>
      </c>
      <c r="V48" s="32">
        <v>81.4485</v>
      </c>
      <c r="W48" s="32"/>
      <c r="X48" s="32"/>
      <c r="Y48" s="32">
        <v>8.1505</v>
      </c>
      <c r="Z48" s="32">
        <v>48.9595</v>
      </c>
      <c r="AA48" s="50"/>
      <c r="AB48" s="53"/>
      <c r="AC48" s="52"/>
      <c r="AD48" s="52"/>
      <c r="AE48" s="52"/>
      <c r="AF48" s="52"/>
      <c r="AG48" s="52"/>
      <c r="AH48" s="52"/>
      <c r="AI48" s="52"/>
      <c r="AJ48" s="52"/>
      <c r="AK48" s="52"/>
      <c r="AL48" s="52"/>
    </row>
    <row r="49" s="3" customFormat="1" ht="9.95" customHeight="1" spans="1:38">
      <c r="A49" s="25" t="s">
        <v>50</v>
      </c>
      <c r="B49" s="26">
        <v>5.721</v>
      </c>
      <c r="C49" s="26">
        <v>3.902</v>
      </c>
      <c r="D49" s="31"/>
      <c r="E49" s="29"/>
      <c r="F49" s="29"/>
      <c r="G49" s="29"/>
      <c r="H49" s="29"/>
      <c r="I49" s="29"/>
      <c r="J49" s="29"/>
      <c r="K49" s="29"/>
      <c r="L49" s="29"/>
      <c r="M49" s="29"/>
      <c r="N49" s="29"/>
      <c r="O49" s="29"/>
      <c r="P49" s="29"/>
      <c r="Q49" s="29"/>
      <c r="R49" s="29"/>
      <c r="S49" s="29"/>
      <c r="T49" s="29"/>
      <c r="U49" s="29"/>
      <c r="V49" s="29"/>
      <c r="W49" s="29"/>
      <c r="X49" s="29"/>
      <c r="Y49" s="29"/>
      <c r="Z49" s="29"/>
      <c r="AA49" s="50"/>
      <c r="AB49" s="54"/>
      <c r="AC49" s="52"/>
      <c r="AD49" s="52"/>
      <c r="AE49" s="52"/>
      <c r="AF49" s="52"/>
      <c r="AG49" s="52"/>
      <c r="AH49" s="52"/>
      <c r="AI49" s="52"/>
      <c r="AJ49" s="52"/>
      <c r="AK49" s="52"/>
      <c r="AL49" s="52"/>
    </row>
    <row r="50" s="3" customFormat="1" ht="9.95" customHeight="1" spans="1:38">
      <c r="A50" s="30"/>
      <c r="B50" s="31"/>
      <c r="C50" s="31"/>
      <c r="D50" s="26">
        <v>20</v>
      </c>
      <c r="E50" s="32">
        <v>133.66</v>
      </c>
      <c r="F50" s="32">
        <v>5</v>
      </c>
      <c r="G50" s="32">
        <v>6.683</v>
      </c>
      <c r="H50" s="32">
        <v>5</v>
      </c>
      <c r="I50" s="32">
        <v>6.683</v>
      </c>
      <c r="J50" s="32">
        <v>10</v>
      </c>
      <c r="K50" s="32">
        <v>13.366</v>
      </c>
      <c r="L50" s="32">
        <v>45</v>
      </c>
      <c r="M50" s="32">
        <v>60.147</v>
      </c>
      <c r="N50" s="32">
        <v>35</v>
      </c>
      <c r="O50" s="32">
        <v>46.781</v>
      </c>
      <c r="P50" s="32"/>
      <c r="Q50" s="32"/>
      <c r="R50" s="32">
        <v>74.38</v>
      </c>
      <c r="S50" s="32">
        <v>20.049</v>
      </c>
      <c r="T50" s="32">
        <v>54.331</v>
      </c>
      <c r="U50" s="32">
        <v>20.049</v>
      </c>
      <c r="V50" s="32">
        <v>54.331</v>
      </c>
      <c r="W50" s="32"/>
      <c r="X50" s="32"/>
      <c r="Y50" s="32">
        <v>6.683</v>
      </c>
      <c r="Z50" s="32">
        <v>52.597</v>
      </c>
      <c r="AA50" s="50"/>
      <c r="AB50" s="53"/>
      <c r="AC50" s="52"/>
      <c r="AD50" s="52"/>
      <c r="AE50" s="52"/>
      <c r="AF50" s="52"/>
      <c r="AG50" s="52"/>
      <c r="AH50" s="52"/>
      <c r="AI50" s="52"/>
      <c r="AJ50" s="52"/>
      <c r="AK50" s="52"/>
      <c r="AL50" s="52"/>
    </row>
    <row r="51" s="3" customFormat="1" ht="9.95" customHeight="1" spans="1:38">
      <c r="A51" s="25" t="s">
        <v>51</v>
      </c>
      <c r="B51" s="26">
        <v>7.645</v>
      </c>
      <c r="C51" s="26">
        <v>3.536</v>
      </c>
      <c r="D51" s="31"/>
      <c r="E51" s="29"/>
      <c r="F51" s="29"/>
      <c r="G51" s="29"/>
      <c r="H51" s="29"/>
      <c r="I51" s="29"/>
      <c r="J51" s="29"/>
      <c r="K51" s="29"/>
      <c r="L51" s="29"/>
      <c r="M51" s="29"/>
      <c r="N51" s="29"/>
      <c r="O51" s="29"/>
      <c r="P51" s="29"/>
      <c r="Q51" s="29"/>
      <c r="R51" s="29"/>
      <c r="S51" s="29"/>
      <c r="T51" s="29"/>
      <c r="U51" s="29"/>
      <c r="V51" s="29"/>
      <c r="W51" s="29"/>
      <c r="X51" s="29"/>
      <c r="Y51" s="29"/>
      <c r="Z51" s="29"/>
      <c r="AA51" s="50"/>
      <c r="AB51" s="54"/>
      <c r="AC51" s="52"/>
      <c r="AD51" s="52"/>
      <c r="AE51" s="52"/>
      <c r="AF51" s="52"/>
      <c r="AG51" s="52"/>
      <c r="AH51" s="52"/>
      <c r="AI51" s="52"/>
      <c r="AJ51" s="52"/>
      <c r="AK51" s="52"/>
      <c r="AL51" s="52"/>
    </row>
    <row r="52" s="3" customFormat="1" ht="9.95" customHeight="1" spans="1:38">
      <c r="A52" s="30"/>
      <c r="B52" s="31"/>
      <c r="C52" s="31"/>
      <c r="D52" s="26">
        <v>20</v>
      </c>
      <c r="E52" s="32">
        <v>199.45</v>
      </c>
      <c r="F52" s="32">
        <v>5</v>
      </c>
      <c r="G52" s="32">
        <v>9.9725</v>
      </c>
      <c r="H52" s="32">
        <v>5</v>
      </c>
      <c r="I52" s="32">
        <v>9.9725</v>
      </c>
      <c r="J52" s="32">
        <v>10</v>
      </c>
      <c r="K52" s="32">
        <v>19.945</v>
      </c>
      <c r="L52" s="32">
        <v>45</v>
      </c>
      <c r="M52" s="32">
        <v>89.7525</v>
      </c>
      <c r="N52" s="32">
        <v>35</v>
      </c>
      <c r="O52" s="32">
        <v>69.8075</v>
      </c>
      <c r="P52" s="32"/>
      <c r="Q52" s="32"/>
      <c r="R52" s="32">
        <v>50.13</v>
      </c>
      <c r="S52" s="32">
        <v>29.9175</v>
      </c>
      <c r="T52" s="32">
        <v>20.2125</v>
      </c>
      <c r="U52" s="32">
        <v>29.9175</v>
      </c>
      <c r="V52" s="32">
        <v>20.2125</v>
      </c>
      <c r="W52" s="32"/>
      <c r="X52" s="32"/>
      <c r="Y52" s="32">
        <v>9.9725</v>
      </c>
      <c r="Z52" s="32">
        <v>139.3475</v>
      </c>
      <c r="AA52" s="50"/>
      <c r="AB52" s="53"/>
      <c r="AC52" s="52"/>
      <c r="AD52" s="52"/>
      <c r="AE52" s="52"/>
      <c r="AF52" s="52"/>
      <c r="AG52" s="52"/>
      <c r="AH52" s="52"/>
      <c r="AI52" s="52"/>
      <c r="AJ52" s="52"/>
      <c r="AK52" s="52"/>
      <c r="AL52" s="52"/>
    </row>
    <row r="53" s="3" customFormat="1" ht="9.95" customHeight="1" spans="1:38">
      <c r="A53" s="25" t="s">
        <v>52</v>
      </c>
      <c r="B53" s="26">
        <v>12.3</v>
      </c>
      <c r="C53" s="26">
        <v>1.477</v>
      </c>
      <c r="D53" s="31"/>
      <c r="E53" s="29"/>
      <c r="F53" s="29"/>
      <c r="G53" s="29"/>
      <c r="H53" s="29"/>
      <c r="I53" s="29"/>
      <c r="J53" s="29"/>
      <c r="K53" s="29"/>
      <c r="L53" s="29"/>
      <c r="M53" s="29"/>
      <c r="N53" s="29"/>
      <c r="O53" s="29"/>
      <c r="P53" s="29"/>
      <c r="Q53" s="29"/>
      <c r="R53" s="29"/>
      <c r="S53" s="29"/>
      <c r="T53" s="29"/>
      <c r="U53" s="29"/>
      <c r="V53" s="29"/>
      <c r="W53" s="29"/>
      <c r="X53" s="29"/>
      <c r="Y53" s="29"/>
      <c r="Z53" s="29"/>
      <c r="AA53" s="50"/>
      <c r="AB53" s="54"/>
      <c r="AC53" s="52"/>
      <c r="AD53" s="52"/>
      <c r="AE53" s="52"/>
      <c r="AF53" s="52"/>
      <c r="AG53" s="52"/>
      <c r="AH53" s="52"/>
      <c r="AI53" s="52"/>
      <c r="AJ53" s="52"/>
      <c r="AK53" s="52"/>
      <c r="AL53" s="52"/>
    </row>
    <row r="54" s="3" customFormat="1" ht="9.95" customHeight="1" spans="1:38">
      <c r="A54" s="30"/>
      <c r="B54" s="31"/>
      <c r="C54" s="31"/>
      <c r="D54" s="26">
        <v>20</v>
      </c>
      <c r="E54" s="32">
        <v>248.38</v>
      </c>
      <c r="F54" s="32">
        <v>5</v>
      </c>
      <c r="G54" s="32">
        <v>12.419</v>
      </c>
      <c r="H54" s="32">
        <v>5</v>
      </c>
      <c r="I54" s="32">
        <v>12.419</v>
      </c>
      <c r="J54" s="32">
        <v>10</v>
      </c>
      <c r="K54" s="32">
        <v>24.838</v>
      </c>
      <c r="L54" s="32">
        <v>45</v>
      </c>
      <c r="M54" s="32">
        <v>111.771</v>
      </c>
      <c r="N54" s="32">
        <v>35</v>
      </c>
      <c r="O54" s="32">
        <v>86.933</v>
      </c>
      <c r="P54" s="32"/>
      <c r="Q54" s="32"/>
      <c r="R54" s="32">
        <v>19.27</v>
      </c>
      <c r="S54" s="32">
        <v>19.27</v>
      </c>
      <c r="T54" s="32"/>
      <c r="U54" s="32">
        <v>19.27</v>
      </c>
      <c r="V54" s="32"/>
      <c r="W54" s="32"/>
      <c r="X54" s="32"/>
      <c r="Y54" s="32">
        <v>30.406</v>
      </c>
      <c r="Z54" s="32">
        <v>198.704</v>
      </c>
      <c r="AA54" s="50"/>
      <c r="AB54" s="53"/>
      <c r="AC54" s="52"/>
      <c r="AD54" s="52"/>
      <c r="AE54" s="52"/>
      <c r="AF54" s="52"/>
      <c r="AG54" s="52"/>
      <c r="AH54" s="52"/>
      <c r="AI54" s="52"/>
      <c r="AJ54" s="52"/>
      <c r="AK54" s="52"/>
      <c r="AL54" s="52"/>
    </row>
    <row r="55" s="3" customFormat="1" ht="9.95" customHeight="1" spans="1:38">
      <c r="A55" s="25" t="s">
        <v>53</v>
      </c>
      <c r="B55" s="26">
        <v>12.538</v>
      </c>
      <c r="C55" s="26">
        <v>0.45</v>
      </c>
      <c r="D55" s="31"/>
      <c r="E55" s="29"/>
      <c r="F55" s="29"/>
      <c r="G55" s="29"/>
      <c r="H55" s="29"/>
      <c r="I55" s="29"/>
      <c r="J55" s="29"/>
      <c r="K55" s="29"/>
      <c r="L55" s="29"/>
      <c r="M55" s="29"/>
      <c r="N55" s="29"/>
      <c r="O55" s="29"/>
      <c r="P55" s="29"/>
      <c r="Q55" s="29"/>
      <c r="R55" s="29"/>
      <c r="S55" s="29"/>
      <c r="T55" s="29"/>
      <c r="U55" s="29"/>
      <c r="V55" s="29"/>
      <c r="W55" s="29"/>
      <c r="X55" s="29"/>
      <c r="Y55" s="29"/>
      <c r="Z55" s="29"/>
      <c r="AA55" s="50"/>
      <c r="AB55" s="54"/>
      <c r="AC55" s="52"/>
      <c r="AD55" s="52"/>
      <c r="AE55" s="52"/>
      <c r="AF55" s="52"/>
      <c r="AG55" s="52"/>
      <c r="AH55" s="52"/>
      <c r="AI55" s="52"/>
      <c r="AJ55" s="52"/>
      <c r="AK55" s="52"/>
      <c r="AL55" s="52"/>
    </row>
    <row r="56" s="3" customFormat="1" ht="9.95" customHeight="1" spans="1:38">
      <c r="A56" s="30"/>
      <c r="B56" s="31"/>
      <c r="C56" s="31"/>
      <c r="D56" s="26">
        <v>20</v>
      </c>
      <c r="E56" s="32">
        <v>208.07</v>
      </c>
      <c r="F56" s="32">
        <v>5</v>
      </c>
      <c r="G56" s="32">
        <v>10.4035</v>
      </c>
      <c r="H56" s="32">
        <v>5</v>
      </c>
      <c r="I56" s="32">
        <v>10.4035</v>
      </c>
      <c r="J56" s="32">
        <v>10</v>
      </c>
      <c r="K56" s="32">
        <v>20.807</v>
      </c>
      <c r="L56" s="32">
        <v>45</v>
      </c>
      <c r="M56" s="32">
        <v>93.6315</v>
      </c>
      <c r="N56" s="32">
        <v>35</v>
      </c>
      <c r="O56" s="32">
        <v>72.8245</v>
      </c>
      <c r="P56" s="32"/>
      <c r="Q56" s="32"/>
      <c r="R56" s="32">
        <v>8.38</v>
      </c>
      <c r="S56" s="32">
        <v>8.38</v>
      </c>
      <c r="T56" s="32"/>
      <c r="U56" s="32">
        <v>8.38</v>
      </c>
      <c r="V56" s="32"/>
      <c r="W56" s="32"/>
      <c r="X56" s="32"/>
      <c r="Y56" s="32">
        <v>33.234</v>
      </c>
      <c r="Z56" s="32">
        <v>166.456</v>
      </c>
      <c r="AA56" s="50"/>
      <c r="AB56" s="53"/>
      <c r="AC56" s="52"/>
      <c r="AD56" s="52"/>
      <c r="AE56" s="52"/>
      <c r="AF56" s="52"/>
      <c r="AG56" s="52"/>
      <c r="AH56" s="52"/>
      <c r="AI56" s="52"/>
      <c r="AJ56" s="52"/>
      <c r="AK56" s="52"/>
      <c r="AL56" s="52"/>
    </row>
    <row r="57" s="3" customFormat="1" ht="9.95" customHeight="1" spans="1:38">
      <c r="A57" s="25" t="s">
        <v>54</v>
      </c>
      <c r="B57" s="26">
        <v>8.269</v>
      </c>
      <c r="C57" s="26">
        <v>0.388</v>
      </c>
      <c r="D57" s="31"/>
      <c r="E57" s="29"/>
      <c r="F57" s="29"/>
      <c r="G57" s="29"/>
      <c r="H57" s="29"/>
      <c r="I57" s="29"/>
      <c r="J57" s="29"/>
      <c r="K57" s="29"/>
      <c r="L57" s="29"/>
      <c r="M57" s="29"/>
      <c r="N57" s="29"/>
      <c r="O57" s="29"/>
      <c r="P57" s="29"/>
      <c r="Q57" s="29"/>
      <c r="R57" s="29"/>
      <c r="S57" s="29"/>
      <c r="T57" s="29"/>
      <c r="U57" s="29"/>
      <c r="V57" s="29"/>
      <c r="W57" s="29"/>
      <c r="X57" s="29"/>
      <c r="Y57" s="29"/>
      <c r="Z57" s="29"/>
      <c r="AA57" s="50"/>
      <c r="AB57" s="54"/>
      <c r="AC57" s="52"/>
      <c r="AD57" s="52"/>
      <c r="AE57" s="52"/>
      <c r="AF57" s="52"/>
      <c r="AG57" s="52"/>
      <c r="AH57" s="52"/>
      <c r="AI57" s="52"/>
      <c r="AJ57" s="52"/>
      <c r="AK57" s="52"/>
      <c r="AL57" s="52"/>
    </row>
    <row r="58" s="3" customFormat="1" ht="9.95" customHeight="1" spans="1:38">
      <c r="A58" s="30"/>
      <c r="B58" s="31"/>
      <c r="C58" s="31"/>
      <c r="D58" s="26">
        <v>20</v>
      </c>
      <c r="E58" s="32">
        <v>177.97</v>
      </c>
      <c r="F58" s="32">
        <v>5</v>
      </c>
      <c r="G58" s="32">
        <v>8.8985</v>
      </c>
      <c r="H58" s="32">
        <v>5</v>
      </c>
      <c r="I58" s="32">
        <v>8.8985</v>
      </c>
      <c r="J58" s="32">
        <v>10</v>
      </c>
      <c r="K58" s="32">
        <v>17.797</v>
      </c>
      <c r="L58" s="32">
        <v>45</v>
      </c>
      <c r="M58" s="32">
        <v>80.0865</v>
      </c>
      <c r="N58" s="32">
        <v>35</v>
      </c>
      <c r="O58" s="32">
        <v>62.2895</v>
      </c>
      <c r="P58" s="32"/>
      <c r="Q58" s="32"/>
      <c r="R58" s="32">
        <v>5.48</v>
      </c>
      <c r="S58" s="32">
        <v>5.48</v>
      </c>
      <c r="T58" s="32"/>
      <c r="U58" s="32">
        <v>5.48</v>
      </c>
      <c r="V58" s="32"/>
      <c r="W58" s="32"/>
      <c r="X58" s="32"/>
      <c r="Y58" s="32">
        <v>30.114</v>
      </c>
      <c r="Z58" s="32">
        <v>142.376</v>
      </c>
      <c r="AA58" s="50"/>
      <c r="AB58" s="53"/>
      <c r="AC58" s="52"/>
      <c r="AD58" s="52"/>
      <c r="AE58" s="52"/>
      <c r="AF58" s="52"/>
      <c r="AG58" s="52"/>
      <c r="AH58" s="52"/>
      <c r="AI58" s="52"/>
      <c r="AJ58" s="52"/>
      <c r="AK58" s="52"/>
      <c r="AL58" s="52"/>
    </row>
    <row r="59" s="3" customFormat="1" ht="9.95" customHeight="1" spans="1:38">
      <c r="A59" s="25" t="s">
        <v>55</v>
      </c>
      <c r="B59" s="26">
        <v>9.528</v>
      </c>
      <c r="C59" s="26">
        <v>0.16</v>
      </c>
      <c r="D59" s="31"/>
      <c r="E59" s="29"/>
      <c r="F59" s="29"/>
      <c r="G59" s="29"/>
      <c r="H59" s="29"/>
      <c r="I59" s="29"/>
      <c r="J59" s="29"/>
      <c r="K59" s="29"/>
      <c r="L59" s="29"/>
      <c r="M59" s="29"/>
      <c r="N59" s="29"/>
      <c r="O59" s="29"/>
      <c r="P59" s="29"/>
      <c r="Q59" s="29"/>
      <c r="R59" s="29"/>
      <c r="S59" s="29"/>
      <c r="T59" s="29"/>
      <c r="U59" s="29"/>
      <c r="V59" s="29"/>
      <c r="W59" s="29"/>
      <c r="X59" s="29"/>
      <c r="Y59" s="29"/>
      <c r="Z59" s="29"/>
      <c r="AA59" s="50"/>
      <c r="AB59" s="54"/>
      <c r="AC59" s="52"/>
      <c r="AD59" s="52"/>
      <c r="AE59" s="52"/>
      <c r="AF59" s="52"/>
      <c r="AG59" s="52"/>
      <c r="AH59" s="52"/>
      <c r="AI59" s="52"/>
      <c r="AJ59" s="52"/>
      <c r="AK59" s="52"/>
      <c r="AL59" s="52"/>
    </row>
    <row r="60" s="3" customFormat="1" ht="9.95" customHeight="1" spans="1:38">
      <c r="A60" s="30"/>
      <c r="B60" s="31"/>
      <c r="C60" s="31"/>
      <c r="D60" s="26">
        <v>20</v>
      </c>
      <c r="E60" s="32">
        <v>183.58</v>
      </c>
      <c r="F60" s="32">
        <v>5</v>
      </c>
      <c r="G60" s="32">
        <v>9.179</v>
      </c>
      <c r="H60" s="32">
        <v>5</v>
      </c>
      <c r="I60" s="32">
        <v>9.179</v>
      </c>
      <c r="J60" s="32">
        <v>10</v>
      </c>
      <c r="K60" s="32">
        <v>18.358</v>
      </c>
      <c r="L60" s="32">
        <v>45</v>
      </c>
      <c r="M60" s="32">
        <v>82.611</v>
      </c>
      <c r="N60" s="32">
        <v>35</v>
      </c>
      <c r="O60" s="32">
        <v>64.253</v>
      </c>
      <c r="P60" s="32"/>
      <c r="Q60" s="32"/>
      <c r="R60" s="32">
        <v>2.49</v>
      </c>
      <c r="S60" s="32">
        <v>2.49</v>
      </c>
      <c r="T60" s="32"/>
      <c r="U60" s="32">
        <v>2.49</v>
      </c>
      <c r="V60" s="32"/>
      <c r="W60" s="32"/>
      <c r="X60" s="32"/>
      <c r="Y60" s="32">
        <v>34.226</v>
      </c>
      <c r="Z60" s="32">
        <v>146.864</v>
      </c>
      <c r="AA60" s="50"/>
      <c r="AB60" s="53"/>
      <c r="AC60" s="52"/>
      <c r="AD60" s="52"/>
      <c r="AE60" s="52"/>
      <c r="AF60" s="52"/>
      <c r="AG60" s="52"/>
      <c r="AH60" s="52"/>
      <c r="AI60" s="52"/>
      <c r="AJ60" s="52"/>
      <c r="AK60" s="52"/>
      <c r="AL60" s="52"/>
    </row>
    <row r="61" s="3" customFormat="1" ht="9.95" customHeight="1" spans="1:38">
      <c r="A61" s="25" t="s">
        <v>56</v>
      </c>
      <c r="B61" s="26">
        <v>8.83</v>
      </c>
      <c r="C61" s="26">
        <v>0.089</v>
      </c>
      <c r="D61" s="31"/>
      <c r="E61" s="29"/>
      <c r="F61" s="29"/>
      <c r="G61" s="29"/>
      <c r="H61" s="29"/>
      <c r="I61" s="29"/>
      <c r="J61" s="29"/>
      <c r="K61" s="29"/>
      <c r="L61" s="29"/>
      <c r="M61" s="29"/>
      <c r="N61" s="29"/>
      <c r="O61" s="29"/>
      <c r="P61" s="29"/>
      <c r="Q61" s="29"/>
      <c r="R61" s="29"/>
      <c r="S61" s="29"/>
      <c r="T61" s="29"/>
      <c r="U61" s="29"/>
      <c r="V61" s="29"/>
      <c r="W61" s="29"/>
      <c r="X61" s="29"/>
      <c r="Y61" s="29"/>
      <c r="Z61" s="29"/>
      <c r="AA61" s="50"/>
      <c r="AB61" s="54"/>
      <c r="AC61" s="52"/>
      <c r="AD61" s="52"/>
      <c r="AE61" s="52"/>
      <c r="AF61" s="52"/>
      <c r="AG61" s="52"/>
      <c r="AH61" s="52"/>
      <c r="AI61" s="52"/>
      <c r="AJ61" s="52"/>
      <c r="AK61" s="52"/>
      <c r="AL61" s="52"/>
    </row>
    <row r="62" s="3" customFormat="1" ht="9.95" customHeight="1" spans="1:38">
      <c r="A62" s="30"/>
      <c r="B62" s="31"/>
      <c r="C62" s="31"/>
      <c r="D62" s="33"/>
      <c r="E62" s="34"/>
      <c r="F62" s="34"/>
      <c r="G62" s="34"/>
      <c r="H62" s="34"/>
      <c r="I62" s="34"/>
      <c r="J62" s="34"/>
      <c r="K62" s="34"/>
      <c r="L62" s="34"/>
      <c r="M62" s="34"/>
      <c r="N62" s="34"/>
      <c r="O62" s="34"/>
      <c r="P62" s="34"/>
      <c r="Q62" s="34"/>
      <c r="R62" s="34"/>
      <c r="S62" s="34"/>
      <c r="T62" s="34"/>
      <c r="U62" s="34"/>
      <c r="V62" s="34"/>
      <c r="W62" s="34"/>
      <c r="X62" s="34"/>
      <c r="Y62" s="34"/>
      <c r="Z62" s="34"/>
      <c r="AA62" s="55"/>
      <c r="AB62" s="56"/>
      <c r="AC62" s="52"/>
      <c r="AD62" s="52"/>
      <c r="AE62" s="52"/>
      <c r="AF62" s="52"/>
      <c r="AG62" s="52"/>
      <c r="AH62" s="52"/>
      <c r="AI62" s="52"/>
      <c r="AJ62" s="52"/>
      <c r="AK62" s="52"/>
      <c r="AL62" s="52"/>
    </row>
    <row r="63" s="3" customFormat="1" ht="20.1" customHeight="1" spans="1:38">
      <c r="A63" s="23" t="s">
        <v>57</v>
      </c>
      <c r="B63" s="35"/>
      <c r="C63" s="35"/>
      <c r="D63" s="33"/>
      <c r="E63" s="34">
        <f>IF(SUM(E10:E61)&lt;&gt;0,SUM(E10:E61),"")</f>
        <v>78316.503515</v>
      </c>
      <c r="F63" s="34"/>
      <c r="G63" s="34">
        <f>IF(SUM(G10:G61)&lt;&gt;0,SUM(G10:G61),"")</f>
        <v>3915.82517575</v>
      </c>
      <c r="H63" s="34"/>
      <c r="I63" s="34">
        <f>IF(SUM(I10:I61)&lt;&gt;0,SUM(I10:I61),"")</f>
        <v>3915.82517575</v>
      </c>
      <c r="J63" s="34"/>
      <c r="K63" s="34">
        <f>IF(SUM(K10:K61)&lt;&gt;0,SUM(K10:K61),"")</f>
        <v>7831.6503515</v>
      </c>
      <c r="L63" s="34"/>
      <c r="M63" s="34">
        <f>IF(SUM(M10:M61)&lt;&gt;0,SUM(M10:M61),"")</f>
        <v>35242.42658175</v>
      </c>
      <c r="N63" s="34"/>
      <c r="O63" s="34">
        <f>IF(SUM(O10:O61)&lt;&gt;0,SUM(O10:O61),"")</f>
        <v>27410.77623025</v>
      </c>
      <c r="P63" s="34"/>
      <c r="Q63" s="34" t="str">
        <f t="shared" ref="Q63:Z63" si="0">IF(SUM(Q10:Q61)&lt;&gt;0,SUM(Q10:Q61),"")</f>
        <v/>
      </c>
      <c r="R63" s="34">
        <f t="shared" si="0"/>
        <v>1153.61</v>
      </c>
      <c r="S63" s="34">
        <f t="shared" si="0"/>
        <v>270.673073775</v>
      </c>
      <c r="T63" s="34">
        <f t="shared" si="0"/>
        <v>882.936926225</v>
      </c>
      <c r="U63" s="34">
        <f t="shared" si="0"/>
        <v>170.446</v>
      </c>
      <c r="V63" s="34">
        <f t="shared" si="0"/>
        <v>392.574</v>
      </c>
      <c r="W63" s="34">
        <f t="shared" si="0"/>
        <v>100.227073775</v>
      </c>
      <c r="X63" s="34">
        <f t="shared" si="0"/>
        <v>490.362926225</v>
      </c>
      <c r="Y63" s="34">
        <f t="shared" si="0"/>
        <v>15492.854703</v>
      </c>
      <c r="Z63" s="34">
        <f t="shared" si="0"/>
        <v>62260.628812</v>
      </c>
      <c r="AA63" s="57"/>
      <c r="AB63" s="58"/>
      <c r="AC63" s="52"/>
      <c r="AD63" s="52"/>
      <c r="AE63" s="52"/>
      <c r="AF63" s="52"/>
      <c r="AG63" s="52"/>
      <c r="AH63" s="52"/>
      <c r="AI63" s="52"/>
      <c r="AJ63" s="52"/>
      <c r="AK63" s="52"/>
      <c r="AL63" s="52"/>
    </row>
    <row r="64" s="3" customFormat="1" ht="20.1" customHeight="1" spans="1:38">
      <c r="A64" s="36" t="s">
        <v>58</v>
      </c>
      <c r="B64" s="37"/>
      <c r="C64" s="37"/>
      <c r="D64" s="38"/>
      <c r="E64" s="39">
        <f>IF(SUM($E$63)=0,"",SUM($E$63))</f>
        <v>78316.503515</v>
      </c>
      <c r="F64" s="39"/>
      <c r="G64" s="39">
        <f>IF(SUM($G$63)=0,"",SUM($G$63))</f>
        <v>3915.82517575</v>
      </c>
      <c r="H64" s="39"/>
      <c r="I64" s="39">
        <f>IF(SUM($I$63)=0,"",SUM($I$63))</f>
        <v>3915.82517575</v>
      </c>
      <c r="J64" s="39"/>
      <c r="K64" s="39">
        <f>IF(SUM($K$63)=0,"",SUM($K$63))</f>
        <v>7831.6503515</v>
      </c>
      <c r="L64" s="39"/>
      <c r="M64" s="39">
        <f>IF(SUM($M$63)=0,"",SUM($M$63))</f>
        <v>35242.42658175</v>
      </c>
      <c r="N64" s="39"/>
      <c r="O64" s="39">
        <f>IF(SUM($O$63)=0,"",SUM($O$63))</f>
        <v>27410.77623025</v>
      </c>
      <c r="P64" s="39"/>
      <c r="Q64" s="39" t="str">
        <f>IF(SUM($Q$63)=0,"",SUM($Q$63))</f>
        <v/>
      </c>
      <c r="R64" s="39">
        <f>IF(SUM($R$63)=0,"",SUM($R$63))</f>
        <v>1153.61</v>
      </c>
      <c r="S64" s="39">
        <f>IF(SUM($S$63)=0,"",SUM($S$63))</f>
        <v>270.673073775</v>
      </c>
      <c r="T64" s="39">
        <f>IF(SUM($T$63)=0,"",SUM($T$63))</f>
        <v>882.936926225</v>
      </c>
      <c r="U64" s="39">
        <f>IF(SUM($U$63)=0,"",SUM($U$63))</f>
        <v>170.446</v>
      </c>
      <c r="V64" s="39">
        <f>IF(SUM($V$63)=0,"",SUM($V$63))</f>
        <v>392.574</v>
      </c>
      <c r="W64" s="39">
        <f>IF(SUM($W$63)=0,"",SUM($W$63))</f>
        <v>100.227073775</v>
      </c>
      <c r="X64" s="39">
        <f>IF(SUM($X$63)=0,"",SUM($X$63))</f>
        <v>490.362926225</v>
      </c>
      <c r="Y64" s="39">
        <f>IF(SUM($Y$63)=0,"",SUM($Y$63))</f>
        <v>15492.854703</v>
      </c>
      <c r="Z64" s="39">
        <f>IF(SUM($Z$63)=0,"",SUM($Z$63))</f>
        <v>62260.628812</v>
      </c>
      <c r="AA64" s="59"/>
      <c r="AB64" s="60"/>
      <c r="AC64" s="52"/>
      <c r="AD64" s="52"/>
      <c r="AE64" s="52"/>
      <c r="AF64" s="52"/>
      <c r="AG64" s="52"/>
      <c r="AH64" s="52"/>
      <c r="AI64" s="52"/>
      <c r="AJ64" s="52"/>
      <c r="AK64" s="52"/>
      <c r="AL64" s="52"/>
    </row>
    <row r="65" s="4" customFormat="1" ht="19.5" customHeight="1" spans="1:38">
      <c r="A65" s="62"/>
      <c r="B65" s="62"/>
      <c r="C65" s="62"/>
      <c r="D65" s="63"/>
      <c r="E65" s="62"/>
      <c r="F65" s="62"/>
      <c r="G65" s="62"/>
      <c r="H65" s="64"/>
      <c r="I65" s="65" t="s">
        <v>59</v>
      </c>
      <c r="J65" s="65"/>
      <c r="K65" s="65"/>
      <c r="L65" s="65"/>
      <c r="M65" s="65"/>
      <c r="N65" s="65"/>
      <c r="O65" s="65"/>
      <c r="P65" s="65"/>
      <c r="Q65" s="65"/>
      <c r="R65" s="65"/>
      <c r="S65" s="65"/>
      <c r="T65" s="65"/>
      <c r="U65" s="65"/>
      <c r="V65" s="65"/>
      <c r="W65" s="65"/>
      <c r="X65" s="65"/>
      <c r="Y65" s="65" t="s">
        <v>60</v>
      </c>
      <c r="Z65" s="65"/>
      <c r="AA65" s="65"/>
      <c r="AB65" s="65"/>
      <c r="AC65" s="65"/>
      <c r="AD65" s="65"/>
      <c r="AE65" s="65"/>
      <c r="AF65" s="65"/>
      <c r="AG65" s="65"/>
      <c r="AH65" s="65"/>
      <c r="AI65" s="65"/>
      <c r="AJ65" s="65"/>
      <c r="AK65" s="65"/>
      <c r="AL65" s="65"/>
    </row>
    <row r="66" ht="21" customHeight="1"/>
    <row r="67" ht="30" customHeight="1" spans="1:1">
      <c r="A67" t="str">
        <f>IF(B67="","","就地取土")</f>
        <v/>
      </c>
    </row>
    <row r="68" ht="30" customHeight="1" spans="1:2">
      <c r="A68" t="str">
        <f>IF(B68="","","累计就地取土")</f>
        <v/>
      </c>
      <c r="B68" t="str">
        <f>IF(B67="","",B67)</f>
        <v/>
      </c>
    </row>
    <row r="69" ht="30" customHeight="1" spans="1:1">
      <c r="A69" t="str">
        <f>IF(B69="","","就地取石")</f>
        <v/>
      </c>
    </row>
    <row r="70" ht="30" customHeight="1" spans="1:2">
      <c r="A70" t="str">
        <f>IF(B70="","","累计就地取石")</f>
        <v/>
      </c>
      <c r="B70" t="str">
        <f>IF(B69="","",B69)</f>
        <v/>
      </c>
    </row>
    <row r="71" ht="30" customHeight="1" spans="1:1">
      <c r="A71" t="str">
        <f>IF(B71="","","就地弃土")</f>
        <v/>
      </c>
    </row>
    <row r="72" ht="30" customHeight="1" spans="1:2">
      <c r="A72" t="str">
        <f>IF(B72="","","累计就地弃土")</f>
        <v/>
      </c>
      <c r="B72" t="str">
        <f>IF(B71="","",B71)</f>
        <v/>
      </c>
    </row>
    <row r="73" ht="30" customHeight="1" spans="1:1">
      <c r="A73" t="str">
        <f>IF(B73="","","就地弃石")</f>
        <v/>
      </c>
    </row>
    <row r="74" ht="30" customHeight="1" spans="1:2">
      <c r="A74" t="str">
        <f>IF(B74="","","累计就地弃石")</f>
        <v/>
      </c>
      <c r="B74" t="str">
        <f>IF(B73="","",B73)</f>
        <v/>
      </c>
    </row>
  </sheetData>
  <mergeCells count="756">
    <mergeCell ref="A1:AB1"/>
    <mergeCell ref="A3:R3"/>
    <mergeCell ref="S3:Z3"/>
    <mergeCell ref="B4:C4"/>
    <mergeCell ref="E4:Q4"/>
    <mergeCell ref="B5:C5"/>
    <mergeCell ref="F5:K5"/>
    <mergeCell ref="L5:Q5"/>
    <mergeCell ref="B6:C6"/>
    <mergeCell ref="F6:G6"/>
    <mergeCell ref="H6:I6"/>
    <mergeCell ref="J6:K6"/>
    <mergeCell ref="L6:M6"/>
    <mergeCell ref="N6:O6"/>
    <mergeCell ref="P6:Q6"/>
    <mergeCell ref="U6:V6"/>
    <mergeCell ref="W6:X6"/>
    <mergeCell ref="Y6:Z6"/>
    <mergeCell ref="A4: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D4:D7"/>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E5:E7"/>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N42:N43"/>
    <mergeCell ref="N44:N45"/>
    <mergeCell ref="N46:N47"/>
    <mergeCell ref="N48:N49"/>
    <mergeCell ref="N50:N51"/>
    <mergeCell ref="N52:N53"/>
    <mergeCell ref="N54:N55"/>
    <mergeCell ref="N56:N57"/>
    <mergeCell ref="N58:N59"/>
    <mergeCell ref="N60:N61"/>
    <mergeCell ref="O10:O11"/>
    <mergeCell ref="O12:O13"/>
    <mergeCell ref="O14:O15"/>
    <mergeCell ref="O16:O17"/>
    <mergeCell ref="O18:O19"/>
    <mergeCell ref="O20:O21"/>
    <mergeCell ref="O22:O23"/>
    <mergeCell ref="O24:O25"/>
    <mergeCell ref="O26:O27"/>
    <mergeCell ref="O28:O29"/>
    <mergeCell ref="O30:O31"/>
    <mergeCell ref="O32:O33"/>
    <mergeCell ref="O34:O35"/>
    <mergeCell ref="O36:O37"/>
    <mergeCell ref="O38:O39"/>
    <mergeCell ref="O40:O41"/>
    <mergeCell ref="O42:O43"/>
    <mergeCell ref="O44:O45"/>
    <mergeCell ref="O46:O47"/>
    <mergeCell ref="O48:O49"/>
    <mergeCell ref="O50:O51"/>
    <mergeCell ref="O52:O53"/>
    <mergeCell ref="O54:O55"/>
    <mergeCell ref="O56:O57"/>
    <mergeCell ref="O58:O59"/>
    <mergeCell ref="O60:O61"/>
    <mergeCell ref="P10:P11"/>
    <mergeCell ref="P12:P13"/>
    <mergeCell ref="P14:P15"/>
    <mergeCell ref="P16:P17"/>
    <mergeCell ref="P18:P19"/>
    <mergeCell ref="P20:P21"/>
    <mergeCell ref="P22:P23"/>
    <mergeCell ref="P24:P25"/>
    <mergeCell ref="P26:P27"/>
    <mergeCell ref="P28:P29"/>
    <mergeCell ref="P30:P31"/>
    <mergeCell ref="P32:P33"/>
    <mergeCell ref="P34:P35"/>
    <mergeCell ref="P36:P37"/>
    <mergeCell ref="P38:P39"/>
    <mergeCell ref="P40:P41"/>
    <mergeCell ref="P42:P43"/>
    <mergeCell ref="P44:P45"/>
    <mergeCell ref="P46:P47"/>
    <mergeCell ref="P48:P49"/>
    <mergeCell ref="P50:P51"/>
    <mergeCell ref="P52:P53"/>
    <mergeCell ref="P54:P55"/>
    <mergeCell ref="P56:P57"/>
    <mergeCell ref="P58:P59"/>
    <mergeCell ref="P60:P61"/>
    <mergeCell ref="Q10:Q11"/>
    <mergeCell ref="Q12:Q13"/>
    <mergeCell ref="Q14:Q15"/>
    <mergeCell ref="Q16:Q17"/>
    <mergeCell ref="Q18:Q19"/>
    <mergeCell ref="Q20:Q21"/>
    <mergeCell ref="Q22:Q23"/>
    <mergeCell ref="Q24:Q25"/>
    <mergeCell ref="Q26:Q27"/>
    <mergeCell ref="Q28:Q29"/>
    <mergeCell ref="Q30:Q31"/>
    <mergeCell ref="Q32:Q33"/>
    <mergeCell ref="Q34:Q35"/>
    <mergeCell ref="Q36:Q37"/>
    <mergeCell ref="Q38:Q39"/>
    <mergeCell ref="Q40:Q41"/>
    <mergeCell ref="Q42:Q43"/>
    <mergeCell ref="Q44:Q45"/>
    <mergeCell ref="Q46:Q47"/>
    <mergeCell ref="Q48:Q49"/>
    <mergeCell ref="Q50:Q51"/>
    <mergeCell ref="Q52:Q53"/>
    <mergeCell ref="Q54:Q55"/>
    <mergeCell ref="Q56:Q57"/>
    <mergeCell ref="Q58:Q59"/>
    <mergeCell ref="Q60:Q61"/>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52:R53"/>
    <mergeCell ref="R54:R55"/>
    <mergeCell ref="R56:R57"/>
    <mergeCell ref="R58:R59"/>
    <mergeCell ref="R60:R61"/>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S38:S39"/>
    <mergeCell ref="S40:S41"/>
    <mergeCell ref="S42:S43"/>
    <mergeCell ref="S44:S45"/>
    <mergeCell ref="S46:S47"/>
    <mergeCell ref="S48:S49"/>
    <mergeCell ref="S50:S51"/>
    <mergeCell ref="S52:S53"/>
    <mergeCell ref="S54:S55"/>
    <mergeCell ref="S56:S57"/>
    <mergeCell ref="S58:S59"/>
    <mergeCell ref="S60:S61"/>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T38:T39"/>
    <mergeCell ref="T40:T41"/>
    <mergeCell ref="T42:T43"/>
    <mergeCell ref="T44:T45"/>
    <mergeCell ref="T46:T47"/>
    <mergeCell ref="T48:T49"/>
    <mergeCell ref="T50:T51"/>
    <mergeCell ref="T52:T53"/>
    <mergeCell ref="T54:T55"/>
    <mergeCell ref="T56:T57"/>
    <mergeCell ref="T58:T59"/>
    <mergeCell ref="T60:T61"/>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X10:X11"/>
    <mergeCell ref="X12:X13"/>
    <mergeCell ref="X14:X15"/>
    <mergeCell ref="X16:X17"/>
    <mergeCell ref="X18:X19"/>
    <mergeCell ref="X20:X21"/>
    <mergeCell ref="X22:X23"/>
    <mergeCell ref="X24:X25"/>
    <mergeCell ref="X26:X27"/>
    <mergeCell ref="X28:X29"/>
    <mergeCell ref="X30:X31"/>
    <mergeCell ref="X32:X33"/>
    <mergeCell ref="X34:X35"/>
    <mergeCell ref="X36:X37"/>
    <mergeCell ref="X38:X39"/>
    <mergeCell ref="X40:X41"/>
    <mergeCell ref="X42:X43"/>
    <mergeCell ref="X44:X45"/>
    <mergeCell ref="X46:X47"/>
    <mergeCell ref="X48:X49"/>
    <mergeCell ref="X50:X51"/>
    <mergeCell ref="X52:X53"/>
    <mergeCell ref="X54:X55"/>
    <mergeCell ref="X56:X57"/>
    <mergeCell ref="X58:X59"/>
    <mergeCell ref="X60:X61"/>
    <mergeCell ref="Y10:Y11"/>
    <mergeCell ref="Y12:Y13"/>
    <mergeCell ref="Y14:Y15"/>
    <mergeCell ref="Y16:Y17"/>
    <mergeCell ref="Y18:Y19"/>
    <mergeCell ref="Y20:Y21"/>
    <mergeCell ref="Y22:Y23"/>
    <mergeCell ref="Y24:Y25"/>
    <mergeCell ref="Y26:Y27"/>
    <mergeCell ref="Y28:Y29"/>
    <mergeCell ref="Y30:Y31"/>
    <mergeCell ref="Y32:Y33"/>
    <mergeCell ref="Y34:Y35"/>
    <mergeCell ref="Y36:Y37"/>
    <mergeCell ref="Y38:Y39"/>
    <mergeCell ref="Y40:Y41"/>
    <mergeCell ref="Y42:Y43"/>
    <mergeCell ref="Y44:Y45"/>
    <mergeCell ref="Y46:Y47"/>
    <mergeCell ref="Y48:Y49"/>
    <mergeCell ref="Y50:Y51"/>
    <mergeCell ref="Y52:Y53"/>
    <mergeCell ref="Y54:Y55"/>
    <mergeCell ref="Y56:Y57"/>
    <mergeCell ref="Y58:Y59"/>
    <mergeCell ref="Y60:Y61"/>
    <mergeCell ref="Z10:Z11"/>
    <mergeCell ref="Z12:Z13"/>
    <mergeCell ref="Z14:Z15"/>
    <mergeCell ref="Z16:Z17"/>
    <mergeCell ref="Z18:Z19"/>
    <mergeCell ref="Z20:Z21"/>
    <mergeCell ref="Z22:Z23"/>
    <mergeCell ref="Z24:Z25"/>
    <mergeCell ref="Z26:Z27"/>
    <mergeCell ref="Z28:Z29"/>
    <mergeCell ref="Z30:Z31"/>
    <mergeCell ref="Z32:Z33"/>
    <mergeCell ref="Z34:Z35"/>
    <mergeCell ref="Z36:Z37"/>
    <mergeCell ref="Z38:Z39"/>
    <mergeCell ref="Z40:Z41"/>
    <mergeCell ref="Z42:Z43"/>
    <mergeCell ref="Z44:Z45"/>
    <mergeCell ref="Z46:Z47"/>
    <mergeCell ref="Z48:Z49"/>
    <mergeCell ref="Z50:Z51"/>
    <mergeCell ref="Z52:Z53"/>
    <mergeCell ref="Z54:Z55"/>
    <mergeCell ref="Z56:Z57"/>
    <mergeCell ref="Z58:Z59"/>
    <mergeCell ref="Z60:Z61"/>
    <mergeCell ref="AA6:AA7"/>
    <mergeCell ref="AA10:AA11"/>
    <mergeCell ref="AA12:AA13"/>
    <mergeCell ref="AA14:AA15"/>
    <mergeCell ref="AA16:AA17"/>
    <mergeCell ref="AA18:AA19"/>
    <mergeCell ref="AA20: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59"/>
    <mergeCell ref="AA60:AA61"/>
    <mergeCell ref="AB4:AB7"/>
    <mergeCell ref="AB10:AB11"/>
    <mergeCell ref="AB12:AB13"/>
    <mergeCell ref="AB14:AB15"/>
    <mergeCell ref="AB16:AB17"/>
    <mergeCell ref="AB18:AB19"/>
    <mergeCell ref="AB20:AB21"/>
    <mergeCell ref="AB22:AB23"/>
    <mergeCell ref="AB24:AB25"/>
    <mergeCell ref="AB26:AB27"/>
    <mergeCell ref="AB28:AB29"/>
    <mergeCell ref="AB30:AB31"/>
    <mergeCell ref="AB32:AB33"/>
    <mergeCell ref="AB34:AB35"/>
    <mergeCell ref="AB36:AB37"/>
    <mergeCell ref="AB38:AB39"/>
    <mergeCell ref="AB40:AB41"/>
    <mergeCell ref="AB42:AB43"/>
    <mergeCell ref="AB44:AB45"/>
    <mergeCell ref="AB46:AB47"/>
    <mergeCell ref="AB48:AB49"/>
    <mergeCell ref="AB50:AB51"/>
    <mergeCell ref="AB52:AB53"/>
    <mergeCell ref="AB54:AB55"/>
    <mergeCell ref="AB56:AB57"/>
    <mergeCell ref="AB58:AB59"/>
    <mergeCell ref="AB60:AB61"/>
    <mergeCell ref="R4:T6"/>
    <mergeCell ref="U4:AA5"/>
  </mergeCells>
  <pageMargins left="0.786805555555556" right="0.393055555555556" top="0.786805555555556" bottom="0.786805555555556" header="0.511805555555556" footer="0.511805555555556"/>
  <pageSetup paperSize="8" scale="97" orientation="landscape"/>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N74"/>
  <sheetViews>
    <sheetView zoomScale="70" zoomScaleNormal="70" workbookViewId="0">
      <pane xSplit="1" ySplit="8" topLeftCell="B9" activePane="bottomRight" state="frozen"/>
      <selection/>
      <selection pane="topRight"/>
      <selection pane="bottomLeft"/>
      <selection pane="bottomRight" activeCell="S3" sqref="S3:Z3"/>
    </sheetView>
  </sheetViews>
  <sheetFormatPr defaultColWidth="9" defaultRowHeight="15"/>
  <cols>
    <col min="1" max="1" width="11.625" customWidth="1"/>
    <col min="2" max="3" width="6.25" customWidth="1"/>
    <col min="4" max="4" width="5.125" style="5" customWidth="1"/>
    <col min="5" max="5" width="7.625" customWidth="1"/>
    <col min="6" max="6" width="2.625" customWidth="1"/>
    <col min="7" max="7" width="5.625" customWidth="1"/>
    <col min="8" max="8" width="2.625" customWidth="1"/>
    <col min="9" max="9" width="6.125" customWidth="1"/>
    <col min="10" max="10" width="2.625" customWidth="1"/>
    <col min="11" max="11" width="6.125" customWidth="1"/>
    <col min="12" max="12" width="2.625" customWidth="1"/>
    <col min="13" max="13" width="6.125" customWidth="1"/>
    <col min="14" max="14" width="2.625" customWidth="1"/>
    <col min="15" max="15" width="5.625" customWidth="1"/>
    <col min="16" max="16" width="2.625" customWidth="1"/>
    <col min="17" max="17" width="5.625" customWidth="1"/>
    <col min="18" max="18" width="7.625" customWidth="1"/>
    <col min="19" max="20" width="7.125" customWidth="1"/>
    <col min="21" max="26" width="6.125" customWidth="1"/>
    <col min="27" max="27" width="30.625" customWidth="1"/>
  </cols>
  <sheetData>
    <row r="1" ht="21.95" customHeight="1" spans="1:31">
      <c r="A1" s="6" t="s">
        <v>0</v>
      </c>
      <c r="B1" s="6"/>
      <c r="C1" s="6"/>
      <c r="D1" s="6"/>
      <c r="E1" s="6"/>
      <c r="F1" s="6"/>
      <c r="G1" s="6"/>
      <c r="H1" s="6"/>
      <c r="I1" s="6"/>
      <c r="J1" s="6"/>
      <c r="K1" s="6"/>
      <c r="L1" s="6"/>
      <c r="M1" s="6"/>
      <c r="N1" s="6"/>
      <c r="O1" s="6"/>
      <c r="P1" s="6"/>
      <c r="Q1" s="6"/>
      <c r="R1" s="6"/>
      <c r="S1" s="6"/>
      <c r="T1" s="6"/>
      <c r="U1" s="6"/>
      <c r="V1" s="6"/>
      <c r="W1" s="6"/>
      <c r="X1" s="6"/>
      <c r="Y1" s="6"/>
      <c r="Z1" s="6"/>
      <c r="AA1" s="6"/>
      <c r="AB1" s="6"/>
      <c r="AC1" s="42"/>
      <c r="AD1" s="42"/>
      <c r="AE1" s="42"/>
    </row>
    <row r="3" s="1" customFormat="1" ht="15.75" spans="1:28">
      <c r="A3" s="7" t="s">
        <v>1</v>
      </c>
      <c r="B3" s="7"/>
      <c r="C3" s="7"/>
      <c r="D3" s="7"/>
      <c r="E3" s="7"/>
      <c r="F3" s="7"/>
      <c r="G3" s="7"/>
      <c r="H3" s="7"/>
      <c r="I3" s="7"/>
      <c r="J3" s="7"/>
      <c r="K3" s="7"/>
      <c r="L3" s="7"/>
      <c r="M3" s="7"/>
      <c r="N3" s="7"/>
      <c r="O3" s="7"/>
      <c r="P3" s="7"/>
      <c r="Q3" s="7"/>
      <c r="R3" s="7"/>
      <c r="S3" s="41" t="s">
        <v>2</v>
      </c>
      <c r="T3" s="41"/>
      <c r="U3" s="41"/>
      <c r="V3" s="41"/>
      <c r="W3" s="41"/>
      <c r="X3" s="41"/>
      <c r="Y3" s="41"/>
      <c r="Z3" s="41"/>
      <c r="AA3" s="41" t="s">
        <v>3</v>
      </c>
      <c r="AB3" s="43"/>
    </row>
    <row r="4" s="2" customFormat="1" customHeight="1" spans="1:30">
      <c r="A4" s="8" t="s">
        <v>4</v>
      </c>
      <c r="B4" s="9" t="s">
        <v>5</v>
      </c>
      <c r="C4" s="10"/>
      <c r="D4" s="11" t="s">
        <v>6</v>
      </c>
      <c r="E4" s="12" t="s">
        <v>7</v>
      </c>
      <c r="F4" s="12"/>
      <c r="G4" s="12"/>
      <c r="H4" s="12"/>
      <c r="I4" s="12"/>
      <c r="J4" s="12"/>
      <c r="K4" s="12"/>
      <c r="L4" s="12"/>
      <c r="M4" s="40"/>
      <c r="N4" s="40"/>
      <c r="O4" s="40"/>
      <c r="P4" s="40"/>
      <c r="Q4" s="40"/>
      <c r="R4" s="40" t="s">
        <v>8</v>
      </c>
      <c r="S4" s="12"/>
      <c r="T4" s="12"/>
      <c r="U4" s="12" t="s">
        <v>9</v>
      </c>
      <c r="V4" s="12"/>
      <c r="W4" s="12"/>
      <c r="X4" s="12"/>
      <c r="Y4" s="12"/>
      <c r="Z4" s="12"/>
      <c r="AA4" s="44"/>
      <c r="AB4" s="45" t="s">
        <v>10</v>
      </c>
      <c r="AC4" s="46"/>
      <c r="AD4" s="46"/>
    </row>
    <row r="5" s="2" customFormat="1" customHeight="1" spans="1:30">
      <c r="A5" s="13"/>
      <c r="B5" s="9" t="s">
        <v>11</v>
      </c>
      <c r="C5" s="10"/>
      <c r="D5" s="14"/>
      <c r="E5" s="15" t="s">
        <v>12</v>
      </c>
      <c r="F5" s="16" t="s">
        <v>13</v>
      </c>
      <c r="G5" s="16"/>
      <c r="H5" s="16"/>
      <c r="I5" s="16"/>
      <c r="J5" s="16"/>
      <c r="K5" s="16"/>
      <c r="L5" s="16" t="s">
        <v>14</v>
      </c>
      <c r="M5" s="16"/>
      <c r="N5" s="16"/>
      <c r="O5" s="16"/>
      <c r="P5" s="16"/>
      <c r="Q5" s="16"/>
      <c r="R5" s="16"/>
      <c r="S5" s="16"/>
      <c r="T5" s="16"/>
      <c r="U5" s="16"/>
      <c r="V5" s="16"/>
      <c r="W5" s="16"/>
      <c r="X5" s="16"/>
      <c r="Y5" s="16"/>
      <c r="Z5" s="16"/>
      <c r="AA5" s="47"/>
      <c r="AB5" s="48"/>
      <c r="AC5" s="46"/>
      <c r="AD5" s="46"/>
    </row>
    <row r="6" s="2" customFormat="1" customHeight="1" spans="1:30">
      <c r="A6" s="13"/>
      <c r="B6" s="17" t="s">
        <v>15</v>
      </c>
      <c r="C6" s="18"/>
      <c r="D6" s="14"/>
      <c r="E6" s="15"/>
      <c r="F6" s="16" t="s">
        <v>16</v>
      </c>
      <c r="G6" s="16"/>
      <c r="H6" s="16" t="s">
        <v>17</v>
      </c>
      <c r="I6" s="16"/>
      <c r="J6" s="16" t="s">
        <v>18</v>
      </c>
      <c r="K6" s="16"/>
      <c r="L6" s="16" t="s">
        <v>19</v>
      </c>
      <c r="M6" s="16"/>
      <c r="N6" s="16" t="s">
        <v>20</v>
      </c>
      <c r="O6" s="16"/>
      <c r="P6" s="16" t="s">
        <v>21</v>
      </c>
      <c r="Q6" s="16"/>
      <c r="R6" s="16"/>
      <c r="S6" s="16"/>
      <c r="T6" s="16"/>
      <c r="U6" s="16" t="s">
        <v>22</v>
      </c>
      <c r="V6" s="16"/>
      <c r="W6" s="16" t="s">
        <v>23</v>
      </c>
      <c r="X6" s="16"/>
      <c r="Y6" s="16" t="s">
        <v>24</v>
      </c>
      <c r="Z6" s="16"/>
      <c r="AA6" s="49" t="s">
        <v>25</v>
      </c>
      <c r="AB6" s="48"/>
      <c r="AC6" s="46"/>
      <c r="AD6" s="46"/>
    </row>
    <row r="7" s="2" customFormat="1" customHeight="1" spans="1:30">
      <c r="A7" s="19"/>
      <c r="B7" s="20" t="s">
        <v>26</v>
      </c>
      <c r="C7" s="20" t="s">
        <v>27</v>
      </c>
      <c r="D7" s="21"/>
      <c r="E7" s="15"/>
      <c r="F7" s="22" t="s">
        <v>28</v>
      </c>
      <c r="G7" s="16" t="s">
        <v>29</v>
      </c>
      <c r="H7" s="22" t="s">
        <v>28</v>
      </c>
      <c r="I7" s="16" t="s">
        <v>29</v>
      </c>
      <c r="J7" s="22" t="s">
        <v>28</v>
      </c>
      <c r="K7" s="16" t="s">
        <v>29</v>
      </c>
      <c r="L7" s="22" t="s">
        <v>28</v>
      </c>
      <c r="M7" s="16" t="s">
        <v>29</v>
      </c>
      <c r="N7" s="22" t="s">
        <v>28</v>
      </c>
      <c r="O7" s="16" t="s">
        <v>29</v>
      </c>
      <c r="P7" s="22" t="s">
        <v>28</v>
      </c>
      <c r="Q7" s="16" t="s">
        <v>29</v>
      </c>
      <c r="R7" s="16" t="s">
        <v>12</v>
      </c>
      <c r="S7" s="16" t="s">
        <v>13</v>
      </c>
      <c r="T7" s="16" t="s">
        <v>14</v>
      </c>
      <c r="U7" s="16" t="s">
        <v>13</v>
      </c>
      <c r="V7" s="16" t="s">
        <v>14</v>
      </c>
      <c r="W7" s="16" t="s">
        <v>13</v>
      </c>
      <c r="X7" s="16" t="s">
        <v>14</v>
      </c>
      <c r="Y7" s="16" t="s">
        <v>13</v>
      </c>
      <c r="Z7" s="16" t="s">
        <v>14</v>
      </c>
      <c r="AA7" s="49"/>
      <c r="AB7" s="48"/>
      <c r="AC7" s="46"/>
      <c r="AD7" s="46"/>
    </row>
    <row r="8" s="2" customFormat="1" customHeight="1" spans="1:30">
      <c r="A8" s="23">
        <v>1</v>
      </c>
      <c r="B8" s="16">
        <v>2</v>
      </c>
      <c r="C8" s="16">
        <v>3</v>
      </c>
      <c r="D8" s="24">
        <v>4</v>
      </c>
      <c r="E8" s="16">
        <v>5</v>
      </c>
      <c r="F8" s="16">
        <v>6</v>
      </c>
      <c r="G8" s="16">
        <v>7</v>
      </c>
      <c r="H8" s="16">
        <v>8</v>
      </c>
      <c r="I8" s="16">
        <v>9</v>
      </c>
      <c r="J8" s="16">
        <v>10</v>
      </c>
      <c r="K8" s="16">
        <v>11</v>
      </c>
      <c r="L8" s="16">
        <v>12</v>
      </c>
      <c r="M8" s="16">
        <v>13</v>
      </c>
      <c r="N8" s="16">
        <v>14</v>
      </c>
      <c r="O8" s="16">
        <v>15</v>
      </c>
      <c r="P8" s="16">
        <v>16</v>
      </c>
      <c r="Q8" s="16">
        <v>17</v>
      </c>
      <c r="R8" s="16">
        <v>18</v>
      </c>
      <c r="S8" s="16">
        <v>19</v>
      </c>
      <c r="T8" s="16">
        <v>20</v>
      </c>
      <c r="U8" s="16">
        <v>21</v>
      </c>
      <c r="V8" s="16">
        <v>22</v>
      </c>
      <c r="W8" s="16">
        <v>23</v>
      </c>
      <c r="X8" s="16">
        <v>24</v>
      </c>
      <c r="Y8" s="16">
        <v>25</v>
      </c>
      <c r="Z8" s="16">
        <v>26</v>
      </c>
      <c r="AA8" s="16">
        <v>27</v>
      </c>
      <c r="AB8" s="48">
        <v>28</v>
      </c>
      <c r="AC8" s="46"/>
      <c r="AD8" s="46"/>
    </row>
    <row r="9" s="3" customFormat="1" ht="9.95" customHeight="1" spans="1:118">
      <c r="A9" s="25" t="s">
        <v>56</v>
      </c>
      <c r="B9" s="26">
        <v>8.83</v>
      </c>
      <c r="C9" s="26">
        <v>0.089</v>
      </c>
      <c r="D9" s="27"/>
      <c r="E9" s="28"/>
      <c r="F9" s="29"/>
      <c r="G9" s="28"/>
      <c r="H9" s="29"/>
      <c r="I9" s="28"/>
      <c r="J9" s="29"/>
      <c r="K9" s="28"/>
      <c r="L9" s="29"/>
      <c r="M9" s="28"/>
      <c r="N9" s="29"/>
      <c r="O9" s="28"/>
      <c r="P9" s="29"/>
      <c r="Q9" s="28"/>
      <c r="R9" s="28"/>
      <c r="S9" s="28"/>
      <c r="T9" s="28"/>
      <c r="U9" s="28"/>
      <c r="V9" s="28"/>
      <c r="W9" s="28"/>
      <c r="X9" s="28"/>
      <c r="Y9" s="28"/>
      <c r="Z9" s="28"/>
      <c r="AA9" s="50"/>
      <c r="AB9" s="51"/>
      <c r="AC9" s="52"/>
      <c r="AD9" s="52"/>
      <c r="AE9" s="52"/>
      <c r="AF9" s="52"/>
      <c r="AG9" s="52"/>
      <c r="AH9" s="52"/>
      <c r="AI9" s="52"/>
      <c r="AJ9" s="52"/>
      <c r="AK9" s="52"/>
      <c r="AL9" s="52"/>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row>
    <row r="10" s="3" customFormat="1" ht="9.95" customHeight="1" spans="1:118">
      <c r="A10" s="30"/>
      <c r="B10" s="31"/>
      <c r="C10" s="31"/>
      <c r="D10" s="26">
        <v>10.747</v>
      </c>
      <c r="E10" s="32">
        <v>93.8804184999996</v>
      </c>
      <c r="F10" s="32">
        <v>5</v>
      </c>
      <c r="G10" s="32">
        <v>4.69402092499998</v>
      </c>
      <c r="H10" s="32">
        <v>5</v>
      </c>
      <c r="I10" s="32">
        <v>4.69402092499998</v>
      </c>
      <c r="J10" s="32">
        <v>10</v>
      </c>
      <c r="K10" s="32">
        <v>9.38804184999996</v>
      </c>
      <c r="L10" s="32">
        <v>45</v>
      </c>
      <c r="M10" s="32">
        <v>42.2461883249998</v>
      </c>
      <c r="N10" s="32">
        <v>35</v>
      </c>
      <c r="O10" s="32">
        <v>32.8581464749999</v>
      </c>
      <c r="P10" s="32"/>
      <c r="Q10" s="32"/>
      <c r="R10" s="32">
        <v>0.934988999999996</v>
      </c>
      <c r="S10" s="32">
        <v>0.934988999999996</v>
      </c>
      <c r="T10" s="32"/>
      <c r="U10" s="32">
        <v>0.934988999999996</v>
      </c>
      <c r="V10" s="32"/>
      <c r="W10" s="32"/>
      <c r="X10" s="32"/>
      <c r="Y10" s="32">
        <v>17.8410946999999</v>
      </c>
      <c r="Z10" s="32">
        <v>75.1043347999997</v>
      </c>
      <c r="AA10" s="50"/>
      <c r="AB10" s="53"/>
      <c r="AC10" s="52"/>
      <c r="AD10" s="52"/>
      <c r="AE10" s="52"/>
      <c r="AF10" s="52"/>
      <c r="AG10" s="52"/>
      <c r="AH10" s="52"/>
      <c r="AI10" s="52"/>
      <c r="AJ10" s="52"/>
      <c r="AK10" s="52"/>
      <c r="AL10" s="52"/>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row>
    <row r="11" s="3" customFormat="1" ht="9.95" customHeight="1" spans="1:118">
      <c r="A11" s="25" t="s">
        <v>61</v>
      </c>
      <c r="B11" s="26">
        <v>8.641</v>
      </c>
      <c r="C11" s="26">
        <v>0.085</v>
      </c>
      <c r="D11" s="31"/>
      <c r="E11" s="29"/>
      <c r="F11" s="29"/>
      <c r="G11" s="29"/>
      <c r="H11" s="29"/>
      <c r="I11" s="29"/>
      <c r="J11" s="29"/>
      <c r="K11" s="29"/>
      <c r="L11" s="29"/>
      <c r="M11" s="29"/>
      <c r="N11" s="29"/>
      <c r="O11" s="29"/>
      <c r="P11" s="29"/>
      <c r="Q11" s="29"/>
      <c r="R11" s="29"/>
      <c r="S11" s="29"/>
      <c r="T11" s="29"/>
      <c r="U11" s="29"/>
      <c r="V11" s="29"/>
      <c r="W11" s="29"/>
      <c r="X11" s="29"/>
      <c r="Y11" s="29"/>
      <c r="Z11" s="29"/>
      <c r="AA11" s="50"/>
      <c r="AB11" s="54"/>
      <c r="AC11" s="52"/>
      <c r="AD11" s="52"/>
      <c r="AE11" s="52"/>
      <c r="AF11" s="52"/>
      <c r="AG11" s="52"/>
      <c r="AH11" s="52"/>
      <c r="AI11" s="52"/>
      <c r="AJ11" s="52"/>
      <c r="AK11" s="52"/>
      <c r="AL11" s="52"/>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row>
    <row r="12" s="3" customFormat="1" ht="9.95" customHeight="1" spans="1:118">
      <c r="A12" s="30"/>
      <c r="B12" s="31"/>
      <c r="C12" s="31"/>
      <c r="D12" s="26"/>
      <c r="E12" s="32"/>
      <c r="F12" s="32"/>
      <c r="G12" s="32"/>
      <c r="H12" s="32"/>
      <c r="I12" s="32"/>
      <c r="J12" s="32"/>
      <c r="K12" s="32"/>
      <c r="L12" s="32"/>
      <c r="M12" s="32"/>
      <c r="N12" s="32"/>
      <c r="O12" s="32"/>
      <c r="P12" s="32"/>
      <c r="Q12" s="32"/>
      <c r="R12" s="32"/>
      <c r="S12" s="32"/>
      <c r="T12" s="32"/>
      <c r="U12" s="32"/>
      <c r="V12" s="32"/>
      <c r="W12" s="32"/>
      <c r="X12" s="32"/>
      <c r="Y12" s="32"/>
      <c r="Z12" s="32"/>
      <c r="AA12" s="50"/>
      <c r="AB12" s="53"/>
      <c r="AC12" s="52"/>
      <c r="AD12" s="52"/>
      <c r="AE12" s="52"/>
      <c r="AF12" s="52"/>
      <c r="AG12" s="52"/>
      <c r="AH12" s="52"/>
      <c r="AI12" s="52"/>
      <c r="AJ12" s="52"/>
      <c r="AK12" s="52"/>
      <c r="AL12" s="52"/>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row>
    <row r="13" s="3" customFormat="1" ht="9.95" customHeight="1" spans="1:118">
      <c r="A13" s="25"/>
      <c r="B13" s="26"/>
      <c r="C13" s="26"/>
      <c r="D13" s="31"/>
      <c r="E13" s="29"/>
      <c r="F13" s="29"/>
      <c r="G13" s="29"/>
      <c r="H13" s="29"/>
      <c r="I13" s="29"/>
      <c r="J13" s="29"/>
      <c r="K13" s="29"/>
      <c r="L13" s="29"/>
      <c r="M13" s="29"/>
      <c r="N13" s="29"/>
      <c r="O13" s="29"/>
      <c r="P13" s="29"/>
      <c r="Q13" s="29"/>
      <c r="R13" s="29"/>
      <c r="S13" s="29"/>
      <c r="T13" s="29"/>
      <c r="U13" s="29"/>
      <c r="V13" s="29"/>
      <c r="W13" s="29"/>
      <c r="X13" s="29"/>
      <c r="Y13" s="29"/>
      <c r="Z13" s="29"/>
      <c r="AA13" s="50"/>
      <c r="AB13" s="54"/>
      <c r="AC13" s="52"/>
      <c r="AD13" s="52"/>
      <c r="AE13" s="52"/>
      <c r="AF13" s="52"/>
      <c r="AG13" s="52"/>
      <c r="AH13" s="52"/>
      <c r="AI13" s="52"/>
      <c r="AJ13" s="52"/>
      <c r="AK13" s="52"/>
      <c r="AL13" s="52"/>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row>
    <row r="14" s="3" customFormat="1" ht="9.95" customHeight="1" spans="1:118">
      <c r="A14" s="30"/>
      <c r="B14" s="31"/>
      <c r="C14" s="31"/>
      <c r="D14" s="26"/>
      <c r="E14" s="32"/>
      <c r="F14" s="32"/>
      <c r="G14" s="32"/>
      <c r="H14" s="32"/>
      <c r="I14" s="32"/>
      <c r="J14" s="32"/>
      <c r="K14" s="32"/>
      <c r="L14" s="32"/>
      <c r="M14" s="32"/>
      <c r="N14" s="32"/>
      <c r="O14" s="32"/>
      <c r="P14" s="32"/>
      <c r="Q14" s="32"/>
      <c r="R14" s="32"/>
      <c r="S14" s="32"/>
      <c r="T14" s="32"/>
      <c r="U14" s="32"/>
      <c r="V14" s="32"/>
      <c r="W14" s="32"/>
      <c r="X14" s="32"/>
      <c r="Y14" s="32"/>
      <c r="Z14" s="32"/>
      <c r="AA14" s="50"/>
      <c r="AB14" s="53"/>
      <c r="AC14" s="52"/>
      <c r="AD14" s="52"/>
      <c r="AE14" s="52"/>
      <c r="AF14" s="52"/>
      <c r="AG14" s="52"/>
      <c r="AH14" s="52"/>
      <c r="AI14" s="52"/>
      <c r="AJ14" s="52"/>
      <c r="AK14" s="52"/>
      <c r="AL14" s="52"/>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row>
    <row r="15" s="3" customFormat="1" ht="9.95" customHeight="1" spans="1:118">
      <c r="A15" s="25"/>
      <c r="B15" s="26"/>
      <c r="C15" s="26"/>
      <c r="D15" s="31"/>
      <c r="E15" s="29"/>
      <c r="F15" s="29"/>
      <c r="G15" s="29"/>
      <c r="H15" s="29"/>
      <c r="I15" s="29"/>
      <c r="J15" s="29"/>
      <c r="K15" s="29"/>
      <c r="L15" s="29"/>
      <c r="M15" s="29"/>
      <c r="N15" s="29"/>
      <c r="O15" s="29"/>
      <c r="P15" s="29"/>
      <c r="Q15" s="29"/>
      <c r="R15" s="29"/>
      <c r="S15" s="29"/>
      <c r="T15" s="29"/>
      <c r="U15" s="29"/>
      <c r="V15" s="29"/>
      <c r="W15" s="29"/>
      <c r="X15" s="29"/>
      <c r="Y15" s="29"/>
      <c r="Z15" s="29"/>
      <c r="AA15" s="50"/>
      <c r="AB15" s="54"/>
      <c r="AC15" s="52"/>
      <c r="AD15" s="52"/>
      <c r="AE15" s="52"/>
      <c r="AF15" s="52"/>
      <c r="AG15" s="52"/>
      <c r="AH15" s="52"/>
      <c r="AI15" s="52"/>
      <c r="AJ15" s="52"/>
      <c r="AK15" s="52"/>
      <c r="AL15" s="52"/>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row>
    <row r="16" s="3" customFormat="1" ht="9.95" customHeight="1" spans="1:118">
      <c r="A16" s="30"/>
      <c r="B16" s="31"/>
      <c r="C16" s="31"/>
      <c r="D16" s="26"/>
      <c r="E16" s="32"/>
      <c r="F16" s="32"/>
      <c r="G16" s="32"/>
      <c r="H16" s="32"/>
      <c r="I16" s="32"/>
      <c r="J16" s="32"/>
      <c r="K16" s="32"/>
      <c r="L16" s="32"/>
      <c r="M16" s="32"/>
      <c r="N16" s="32"/>
      <c r="O16" s="32"/>
      <c r="P16" s="32"/>
      <c r="Q16" s="32"/>
      <c r="R16" s="32"/>
      <c r="S16" s="32"/>
      <c r="T16" s="32"/>
      <c r="U16" s="32"/>
      <c r="V16" s="32"/>
      <c r="W16" s="32"/>
      <c r="X16" s="32"/>
      <c r="Y16" s="32"/>
      <c r="Z16" s="32"/>
      <c r="AA16" s="50"/>
      <c r="AB16" s="53"/>
      <c r="AC16" s="52"/>
      <c r="AD16" s="52"/>
      <c r="AE16" s="52"/>
      <c r="AF16" s="52"/>
      <c r="AG16" s="52"/>
      <c r="AH16" s="52"/>
      <c r="AI16" s="52"/>
      <c r="AJ16" s="52"/>
      <c r="AK16" s="52"/>
      <c r="AL16" s="52"/>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row>
    <row r="17" s="3" customFormat="1" ht="9.95" customHeight="1" spans="1:38">
      <c r="A17" s="25"/>
      <c r="B17" s="26"/>
      <c r="C17" s="26"/>
      <c r="D17" s="31"/>
      <c r="E17" s="29"/>
      <c r="F17" s="29"/>
      <c r="G17" s="29"/>
      <c r="H17" s="29"/>
      <c r="I17" s="29"/>
      <c r="J17" s="29"/>
      <c r="K17" s="29"/>
      <c r="L17" s="29"/>
      <c r="M17" s="29"/>
      <c r="N17" s="29"/>
      <c r="O17" s="29"/>
      <c r="P17" s="29"/>
      <c r="Q17" s="29"/>
      <c r="R17" s="29"/>
      <c r="S17" s="29"/>
      <c r="T17" s="29"/>
      <c r="U17" s="29"/>
      <c r="V17" s="29"/>
      <c r="W17" s="29"/>
      <c r="X17" s="29"/>
      <c r="Y17" s="29"/>
      <c r="Z17" s="29"/>
      <c r="AA17" s="50"/>
      <c r="AB17" s="54"/>
      <c r="AC17" s="52"/>
      <c r="AD17" s="52"/>
      <c r="AE17" s="52"/>
      <c r="AF17" s="52"/>
      <c r="AG17" s="52"/>
      <c r="AH17" s="52"/>
      <c r="AI17" s="52"/>
      <c r="AJ17" s="52"/>
      <c r="AK17" s="52"/>
      <c r="AL17" s="52"/>
    </row>
    <row r="18" s="3" customFormat="1" ht="9.95" customHeight="1" spans="1:38">
      <c r="A18" s="30"/>
      <c r="B18" s="31"/>
      <c r="C18" s="31"/>
      <c r="D18" s="26"/>
      <c r="E18" s="32"/>
      <c r="F18" s="32"/>
      <c r="G18" s="32"/>
      <c r="H18" s="32"/>
      <c r="I18" s="32"/>
      <c r="J18" s="32"/>
      <c r="K18" s="32"/>
      <c r="L18" s="32"/>
      <c r="M18" s="32"/>
      <c r="N18" s="32"/>
      <c r="O18" s="32"/>
      <c r="P18" s="32"/>
      <c r="Q18" s="32"/>
      <c r="R18" s="32"/>
      <c r="S18" s="32"/>
      <c r="T18" s="32"/>
      <c r="U18" s="32"/>
      <c r="V18" s="32"/>
      <c r="W18" s="32"/>
      <c r="X18" s="32"/>
      <c r="Y18" s="32"/>
      <c r="Z18" s="32"/>
      <c r="AA18" s="50"/>
      <c r="AB18" s="53"/>
      <c r="AC18" s="52"/>
      <c r="AD18" s="52"/>
      <c r="AE18" s="52"/>
      <c r="AF18" s="52"/>
      <c r="AG18" s="52"/>
      <c r="AH18" s="52"/>
      <c r="AI18" s="52"/>
      <c r="AJ18" s="52"/>
      <c r="AK18" s="52"/>
      <c r="AL18" s="52"/>
    </row>
    <row r="19" s="3" customFormat="1" ht="9.95" customHeight="1" spans="1:38">
      <c r="A19" s="25"/>
      <c r="B19" s="26"/>
      <c r="C19" s="26"/>
      <c r="D19" s="31"/>
      <c r="E19" s="29"/>
      <c r="F19" s="29"/>
      <c r="G19" s="29"/>
      <c r="H19" s="29"/>
      <c r="I19" s="29"/>
      <c r="J19" s="29"/>
      <c r="K19" s="29"/>
      <c r="L19" s="29"/>
      <c r="M19" s="29"/>
      <c r="N19" s="29"/>
      <c r="O19" s="29"/>
      <c r="P19" s="29"/>
      <c r="Q19" s="29"/>
      <c r="R19" s="29"/>
      <c r="S19" s="29"/>
      <c r="T19" s="29"/>
      <c r="U19" s="29"/>
      <c r="V19" s="29"/>
      <c r="W19" s="29"/>
      <c r="X19" s="29"/>
      <c r="Y19" s="29"/>
      <c r="Z19" s="29"/>
      <c r="AA19" s="50"/>
      <c r="AB19" s="54"/>
      <c r="AC19" s="52"/>
      <c r="AD19" s="52"/>
      <c r="AE19" s="52"/>
      <c r="AF19" s="52"/>
      <c r="AG19" s="52"/>
      <c r="AH19" s="52"/>
      <c r="AI19" s="52"/>
      <c r="AJ19" s="52"/>
      <c r="AK19" s="52"/>
      <c r="AL19" s="52"/>
    </row>
    <row r="20" s="3" customFormat="1" ht="9.95" customHeight="1" spans="1:38">
      <c r="A20" s="30"/>
      <c r="B20" s="31"/>
      <c r="C20" s="31"/>
      <c r="D20" s="26"/>
      <c r="E20" s="32"/>
      <c r="F20" s="32"/>
      <c r="G20" s="32"/>
      <c r="H20" s="32"/>
      <c r="I20" s="32"/>
      <c r="J20" s="32"/>
      <c r="K20" s="32"/>
      <c r="L20" s="32"/>
      <c r="M20" s="32"/>
      <c r="N20" s="32"/>
      <c r="O20" s="32"/>
      <c r="P20" s="32"/>
      <c r="Q20" s="32"/>
      <c r="R20" s="32"/>
      <c r="S20" s="32"/>
      <c r="T20" s="32"/>
      <c r="U20" s="32"/>
      <c r="V20" s="32"/>
      <c r="W20" s="32"/>
      <c r="X20" s="32"/>
      <c r="Y20" s="32"/>
      <c r="Z20" s="32"/>
      <c r="AA20" s="50"/>
      <c r="AB20" s="53"/>
      <c r="AC20" s="52"/>
      <c r="AD20" s="52"/>
      <c r="AE20" s="52"/>
      <c r="AF20" s="52"/>
      <c r="AG20" s="52"/>
      <c r="AH20" s="52"/>
      <c r="AI20" s="52"/>
      <c r="AJ20" s="52"/>
      <c r="AK20" s="52"/>
      <c r="AL20" s="52"/>
    </row>
    <row r="21" s="3" customFormat="1" ht="9.95" customHeight="1" spans="1:38">
      <c r="A21" s="25"/>
      <c r="B21" s="26"/>
      <c r="C21" s="26"/>
      <c r="D21" s="31"/>
      <c r="E21" s="29"/>
      <c r="F21" s="29"/>
      <c r="G21" s="29"/>
      <c r="H21" s="29"/>
      <c r="I21" s="29"/>
      <c r="J21" s="29"/>
      <c r="K21" s="29"/>
      <c r="L21" s="29"/>
      <c r="M21" s="29"/>
      <c r="N21" s="29"/>
      <c r="O21" s="29"/>
      <c r="P21" s="29"/>
      <c r="Q21" s="29"/>
      <c r="R21" s="29"/>
      <c r="S21" s="29"/>
      <c r="T21" s="29"/>
      <c r="U21" s="29"/>
      <c r="V21" s="29"/>
      <c r="W21" s="29"/>
      <c r="X21" s="29"/>
      <c r="Y21" s="29"/>
      <c r="Z21" s="29"/>
      <c r="AA21" s="50"/>
      <c r="AB21" s="54"/>
      <c r="AC21" s="52"/>
      <c r="AD21" s="52"/>
      <c r="AE21" s="52"/>
      <c r="AF21" s="52"/>
      <c r="AG21" s="52"/>
      <c r="AH21" s="52"/>
      <c r="AI21" s="52"/>
      <c r="AJ21" s="52"/>
      <c r="AK21" s="52"/>
      <c r="AL21" s="52"/>
    </row>
    <row r="22" s="3" customFormat="1" ht="9.95" customHeight="1" spans="1:38">
      <c r="A22" s="30"/>
      <c r="B22" s="31"/>
      <c r="C22" s="31"/>
      <c r="D22" s="26"/>
      <c r="E22" s="32"/>
      <c r="F22" s="32"/>
      <c r="G22" s="32"/>
      <c r="H22" s="32"/>
      <c r="I22" s="32"/>
      <c r="J22" s="32"/>
      <c r="K22" s="32"/>
      <c r="L22" s="32"/>
      <c r="M22" s="32"/>
      <c r="N22" s="32"/>
      <c r="O22" s="32"/>
      <c r="P22" s="32"/>
      <c r="Q22" s="32"/>
      <c r="R22" s="32"/>
      <c r="S22" s="32"/>
      <c r="T22" s="32"/>
      <c r="U22" s="32"/>
      <c r="V22" s="32"/>
      <c r="W22" s="32"/>
      <c r="X22" s="32"/>
      <c r="Y22" s="32"/>
      <c r="Z22" s="32"/>
      <c r="AA22" s="50"/>
      <c r="AB22" s="53"/>
      <c r="AC22" s="52"/>
      <c r="AD22" s="52"/>
      <c r="AE22" s="52"/>
      <c r="AF22" s="52"/>
      <c r="AG22" s="52"/>
      <c r="AH22" s="52"/>
      <c r="AI22" s="52"/>
      <c r="AJ22" s="52"/>
      <c r="AK22" s="52"/>
      <c r="AL22" s="52"/>
    </row>
    <row r="23" s="3" customFormat="1" ht="9.95" customHeight="1" spans="1:38">
      <c r="A23" s="25"/>
      <c r="B23" s="26"/>
      <c r="C23" s="26"/>
      <c r="D23" s="31"/>
      <c r="E23" s="29"/>
      <c r="F23" s="29"/>
      <c r="G23" s="29"/>
      <c r="H23" s="29"/>
      <c r="I23" s="29"/>
      <c r="J23" s="29"/>
      <c r="K23" s="29"/>
      <c r="L23" s="29"/>
      <c r="M23" s="29"/>
      <c r="N23" s="29"/>
      <c r="O23" s="29"/>
      <c r="P23" s="29"/>
      <c r="Q23" s="29"/>
      <c r="R23" s="29"/>
      <c r="S23" s="29"/>
      <c r="T23" s="29"/>
      <c r="U23" s="29"/>
      <c r="V23" s="29"/>
      <c r="W23" s="29"/>
      <c r="X23" s="29"/>
      <c r="Y23" s="29"/>
      <c r="Z23" s="29"/>
      <c r="AA23" s="50"/>
      <c r="AB23" s="54"/>
      <c r="AC23" s="52"/>
      <c r="AD23" s="52"/>
      <c r="AE23" s="52"/>
      <c r="AF23" s="52"/>
      <c r="AG23" s="52"/>
      <c r="AH23" s="52"/>
      <c r="AI23" s="52"/>
      <c r="AJ23" s="52"/>
      <c r="AK23" s="52"/>
      <c r="AL23" s="52"/>
    </row>
    <row r="24" s="3" customFormat="1" ht="9.95" customHeight="1" spans="1:38">
      <c r="A24" s="30"/>
      <c r="B24" s="31"/>
      <c r="C24" s="31"/>
      <c r="D24" s="26"/>
      <c r="E24" s="32"/>
      <c r="F24" s="32"/>
      <c r="G24" s="32"/>
      <c r="H24" s="32"/>
      <c r="I24" s="32"/>
      <c r="J24" s="32"/>
      <c r="K24" s="32"/>
      <c r="L24" s="32"/>
      <c r="M24" s="32"/>
      <c r="N24" s="32"/>
      <c r="O24" s="32"/>
      <c r="P24" s="32"/>
      <c r="Q24" s="32"/>
      <c r="R24" s="32"/>
      <c r="S24" s="32"/>
      <c r="T24" s="32"/>
      <c r="U24" s="32"/>
      <c r="V24" s="32"/>
      <c r="W24" s="32"/>
      <c r="X24" s="32"/>
      <c r="Y24" s="32"/>
      <c r="Z24" s="32"/>
      <c r="AA24" s="50"/>
      <c r="AB24" s="53"/>
      <c r="AC24" s="52"/>
      <c r="AD24" s="52"/>
      <c r="AE24" s="52"/>
      <c r="AF24" s="52"/>
      <c r="AG24" s="52"/>
      <c r="AH24" s="52"/>
      <c r="AI24" s="52"/>
      <c r="AJ24" s="52"/>
      <c r="AK24" s="52"/>
      <c r="AL24" s="52"/>
    </row>
    <row r="25" s="3" customFormat="1" ht="9.95" customHeight="1" spans="1:38">
      <c r="A25" s="25"/>
      <c r="B25" s="26"/>
      <c r="C25" s="26"/>
      <c r="D25" s="31"/>
      <c r="E25" s="29"/>
      <c r="F25" s="29"/>
      <c r="G25" s="29"/>
      <c r="H25" s="29"/>
      <c r="I25" s="29"/>
      <c r="J25" s="29"/>
      <c r="K25" s="29"/>
      <c r="L25" s="29"/>
      <c r="M25" s="29"/>
      <c r="N25" s="29"/>
      <c r="O25" s="29"/>
      <c r="P25" s="29"/>
      <c r="Q25" s="29"/>
      <c r="R25" s="29"/>
      <c r="S25" s="29"/>
      <c r="T25" s="29"/>
      <c r="U25" s="29"/>
      <c r="V25" s="29"/>
      <c r="W25" s="29"/>
      <c r="X25" s="29"/>
      <c r="Y25" s="29"/>
      <c r="Z25" s="29"/>
      <c r="AA25" s="50"/>
      <c r="AB25" s="54"/>
      <c r="AC25" s="52"/>
      <c r="AD25" s="52"/>
      <c r="AE25" s="52"/>
      <c r="AF25" s="52"/>
      <c r="AG25" s="52"/>
      <c r="AH25" s="52"/>
      <c r="AI25" s="52"/>
      <c r="AJ25" s="52"/>
      <c r="AK25" s="52"/>
      <c r="AL25" s="52"/>
    </row>
    <row r="26" s="3" customFormat="1" ht="9.95" customHeight="1" spans="1:38">
      <c r="A26" s="30"/>
      <c r="B26" s="31"/>
      <c r="C26" s="31"/>
      <c r="D26" s="26"/>
      <c r="E26" s="32"/>
      <c r="F26" s="32"/>
      <c r="G26" s="32"/>
      <c r="H26" s="32"/>
      <c r="I26" s="32"/>
      <c r="J26" s="32"/>
      <c r="K26" s="32"/>
      <c r="L26" s="32"/>
      <c r="M26" s="32"/>
      <c r="N26" s="32"/>
      <c r="O26" s="32"/>
      <c r="P26" s="32"/>
      <c r="Q26" s="32"/>
      <c r="R26" s="32"/>
      <c r="S26" s="32"/>
      <c r="T26" s="32"/>
      <c r="U26" s="32"/>
      <c r="V26" s="32"/>
      <c r="W26" s="32"/>
      <c r="X26" s="32"/>
      <c r="Y26" s="32"/>
      <c r="Z26" s="32"/>
      <c r="AA26" s="50"/>
      <c r="AB26" s="53"/>
      <c r="AC26" s="52"/>
      <c r="AD26" s="52"/>
      <c r="AE26" s="52"/>
      <c r="AF26" s="52"/>
      <c r="AG26" s="52"/>
      <c r="AH26" s="52"/>
      <c r="AI26" s="52"/>
      <c r="AJ26" s="52"/>
      <c r="AK26" s="52"/>
      <c r="AL26" s="52"/>
    </row>
    <row r="27" s="3" customFormat="1" ht="9.95" customHeight="1" spans="1:38">
      <c r="A27" s="25"/>
      <c r="B27" s="26"/>
      <c r="C27" s="26"/>
      <c r="D27" s="31"/>
      <c r="E27" s="29"/>
      <c r="F27" s="29"/>
      <c r="G27" s="29"/>
      <c r="H27" s="29"/>
      <c r="I27" s="29"/>
      <c r="J27" s="29"/>
      <c r="K27" s="29"/>
      <c r="L27" s="29"/>
      <c r="M27" s="29"/>
      <c r="N27" s="29"/>
      <c r="O27" s="29"/>
      <c r="P27" s="29"/>
      <c r="Q27" s="29"/>
      <c r="R27" s="29"/>
      <c r="S27" s="29"/>
      <c r="T27" s="29"/>
      <c r="U27" s="29"/>
      <c r="V27" s="29"/>
      <c r="W27" s="29"/>
      <c r="X27" s="29"/>
      <c r="Y27" s="29"/>
      <c r="Z27" s="29"/>
      <c r="AA27" s="50"/>
      <c r="AB27" s="54"/>
      <c r="AC27" s="52"/>
      <c r="AD27" s="52"/>
      <c r="AE27" s="52"/>
      <c r="AF27" s="52"/>
      <c r="AG27" s="52"/>
      <c r="AH27" s="52"/>
      <c r="AI27" s="52"/>
      <c r="AJ27" s="52"/>
      <c r="AK27" s="52"/>
      <c r="AL27" s="52"/>
    </row>
    <row r="28" s="3" customFormat="1" ht="9.95" customHeight="1" spans="1:38">
      <c r="A28" s="30"/>
      <c r="B28" s="31"/>
      <c r="C28" s="31"/>
      <c r="D28" s="26"/>
      <c r="E28" s="32"/>
      <c r="F28" s="32"/>
      <c r="G28" s="32"/>
      <c r="H28" s="32"/>
      <c r="I28" s="32"/>
      <c r="J28" s="32"/>
      <c r="K28" s="32"/>
      <c r="L28" s="32"/>
      <c r="M28" s="32"/>
      <c r="N28" s="32"/>
      <c r="O28" s="32"/>
      <c r="P28" s="32"/>
      <c r="Q28" s="32"/>
      <c r="R28" s="32"/>
      <c r="S28" s="32"/>
      <c r="T28" s="32"/>
      <c r="U28" s="32"/>
      <c r="V28" s="32"/>
      <c r="W28" s="32"/>
      <c r="X28" s="32"/>
      <c r="Y28" s="32"/>
      <c r="Z28" s="32"/>
      <c r="AA28" s="50"/>
      <c r="AB28" s="53"/>
      <c r="AC28" s="52"/>
      <c r="AD28" s="52"/>
      <c r="AE28" s="52"/>
      <c r="AF28" s="52"/>
      <c r="AG28" s="52"/>
      <c r="AH28" s="52"/>
      <c r="AI28" s="52"/>
      <c r="AJ28" s="52"/>
      <c r="AK28" s="52"/>
      <c r="AL28" s="52"/>
    </row>
    <row r="29" s="3" customFormat="1" ht="9.95" customHeight="1" spans="1:38">
      <c r="A29" s="25"/>
      <c r="B29" s="26"/>
      <c r="C29" s="26"/>
      <c r="D29" s="31"/>
      <c r="E29" s="29"/>
      <c r="F29" s="29"/>
      <c r="G29" s="29"/>
      <c r="H29" s="29"/>
      <c r="I29" s="29"/>
      <c r="J29" s="29"/>
      <c r="K29" s="29"/>
      <c r="L29" s="29"/>
      <c r="M29" s="29"/>
      <c r="N29" s="29"/>
      <c r="O29" s="29"/>
      <c r="P29" s="29"/>
      <c r="Q29" s="29"/>
      <c r="R29" s="29"/>
      <c r="S29" s="29"/>
      <c r="T29" s="29"/>
      <c r="U29" s="29"/>
      <c r="V29" s="29"/>
      <c r="W29" s="29"/>
      <c r="X29" s="29"/>
      <c r="Y29" s="29"/>
      <c r="Z29" s="29"/>
      <c r="AA29" s="50"/>
      <c r="AB29" s="54"/>
      <c r="AC29" s="52"/>
      <c r="AD29" s="52"/>
      <c r="AE29" s="52"/>
      <c r="AF29" s="52"/>
      <c r="AG29" s="52"/>
      <c r="AH29" s="52"/>
      <c r="AI29" s="52"/>
      <c r="AJ29" s="52"/>
      <c r="AK29" s="52"/>
      <c r="AL29" s="52"/>
    </row>
    <row r="30" s="3" customFormat="1" ht="9.95" customHeight="1" spans="1:38">
      <c r="A30" s="30"/>
      <c r="B30" s="31"/>
      <c r="C30" s="31"/>
      <c r="D30" s="26"/>
      <c r="E30" s="32"/>
      <c r="F30" s="32"/>
      <c r="G30" s="32"/>
      <c r="H30" s="32"/>
      <c r="I30" s="32"/>
      <c r="J30" s="32"/>
      <c r="K30" s="32"/>
      <c r="L30" s="32"/>
      <c r="M30" s="32"/>
      <c r="N30" s="32"/>
      <c r="O30" s="32"/>
      <c r="P30" s="32"/>
      <c r="Q30" s="32"/>
      <c r="R30" s="32"/>
      <c r="S30" s="32"/>
      <c r="T30" s="32"/>
      <c r="U30" s="32"/>
      <c r="V30" s="32"/>
      <c r="W30" s="32"/>
      <c r="X30" s="32"/>
      <c r="Y30" s="32"/>
      <c r="Z30" s="32"/>
      <c r="AA30" s="50"/>
      <c r="AB30" s="53"/>
      <c r="AC30" s="52"/>
      <c r="AD30" s="52"/>
      <c r="AE30" s="52"/>
      <c r="AF30" s="52"/>
      <c r="AG30" s="52"/>
      <c r="AH30" s="52"/>
      <c r="AI30" s="52"/>
      <c r="AJ30" s="52"/>
      <c r="AK30" s="52"/>
      <c r="AL30" s="52"/>
    </row>
    <row r="31" s="3" customFormat="1" ht="9.95" customHeight="1" spans="1:38">
      <c r="A31" s="25"/>
      <c r="B31" s="26"/>
      <c r="C31" s="26"/>
      <c r="D31" s="31"/>
      <c r="E31" s="29"/>
      <c r="F31" s="29"/>
      <c r="G31" s="29"/>
      <c r="H31" s="29"/>
      <c r="I31" s="29"/>
      <c r="J31" s="29"/>
      <c r="K31" s="29"/>
      <c r="L31" s="29"/>
      <c r="M31" s="29"/>
      <c r="N31" s="29"/>
      <c r="O31" s="29"/>
      <c r="P31" s="29"/>
      <c r="Q31" s="29"/>
      <c r="R31" s="29"/>
      <c r="S31" s="29"/>
      <c r="T31" s="29"/>
      <c r="U31" s="29"/>
      <c r="V31" s="29"/>
      <c r="W31" s="29"/>
      <c r="X31" s="29"/>
      <c r="Y31" s="29"/>
      <c r="Z31" s="29"/>
      <c r="AA31" s="50"/>
      <c r="AB31" s="54"/>
      <c r="AC31" s="52"/>
      <c r="AD31" s="52"/>
      <c r="AE31" s="52"/>
      <c r="AF31" s="52"/>
      <c r="AG31" s="52"/>
      <c r="AH31" s="52"/>
      <c r="AI31" s="52"/>
      <c r="AJ31" s="52"/>
      <c r="AK31" s="52"/>
      <c r="AL31" s="52"/>
    </row>
    <row r="32" s="3" customFormat="1" ht="9.95" customHeight="1" spans="1:38">
      <c r="A32" s="30"/>
      <c r="B32" s="31"/>
      <c r="C32" s="31"/>
      <c r="D32" s="26"/>
      <c r="E32" s="32"/>
      <c r="F32" s="32"/>
      <c r="G32" s="32"/>
      <c r="H32" s="32"/>
      <c r="I32" s="32"/>
      <c r="J32" s="32"/>
      <c r="K32" s="32"/>
      <c r="L32" s="32"/>
      <c r="M32" s="32"/>
      <c r="N32" s="32"/>
      <c r="O32" s="32"/>
      <c r="P32" s="32"/>
      <c r="Q32" s="32"/>
      <c r="R32" s="32"/>
      <c r="S32" s="32"/>
      <c r="T32" s="32"/>
      <c r="U32" s="32"/>
      <c r="V32" s="32"/>
      <c r="W32" s="32"/>
      <c r="X32" s="32"/>
      <c r="Y32" s="32"/>
      <c r="Z32" s="32"/>
      <c r="AA32" s="50"/>
      <c r="AB32" s="53"/>
      <c r="AC32" s="52"/>
      <c r="AD32" s="52"/>
      <c r="AE32" s="52"/>
      <c r="AF32" s="52"/>
      <c r="AG32" s="52"/>
      <c r="AH32" s="52"/>
      <c r="AI32" s="52"/>
      <c r="AJ32" s="52"/>
      <c r="AK32" s="52"/>
      <c r="AL32" s="52"/>
    </row>
    <row r="33" s="3" customFormat="1" ht="9.95" customHeight="1" spans="1:38">
      <c r="A33" s="25"/>
      <c r="B33" s="26"/>
      <c r="C33" s="26"/>
      <c r="D33" s="31"/>
      <c r="E33" s="29"/>
      <c r="F33" s="29"/>
      <c r="G33" s="29"/>
      <c r="H33" s="29"/>
      <c r="I33" s="29"/>
      <c r="J33" s="29"/>
      <c r="K33" s="29"/>
      <c r="L33" s="29"/>
      <c r="M33" s="29"/>
      <c r="N33" s="29"/>
      <c r="O33" s="29"/>
      <c r="P33" s="29"/>
      <c r="Q33" s="29"/>
      <c r="R33" s="29"/>
      <c r="S33" s="29"/>
      <c r="T33" s="29"/>
      <c r="U33" s="29"/>
      <c r="V33" s="29"/>
      <c r="W33" s="29"/>
      <c r="X33" s="29"/>
      <c r="Y33" s="29"/>
      <c r="Z33" s="29"/>
      <c r="AA33" s="50"/>
      <c r="AB33" s="54"/>
      <c r="AC33" s="52"/>
      <c r="AD33" s="52"/>
      <c r="AE33" s="52"/>
      <c r="AF33" s="52"/>
      <c r="AG33" s="52"/>
      <c r="AH33" s="52"/>
      <c r="AI33" s="52"/>
      <c r="AJ33" s="52"/>
      <c r="AK33" s="52"/>
      <c r="AL33" s="52"/>
    </row>
    <row r="34" s="3" customFormat="1" ht="9.95" customHeight="1" spans="1:38">
      <c r="A34" s="30"/>
      <c r="B34" s="31"/>
      <c r="C34" s="31"/>
      <c r="D34" s="26"/>
      <c r="E34" s="32"/>
      <c r="F34" s="32"/>
      <c r="G34" s="32"/>
      <c r="H34" s="32"/>
      <c r="I34" s="32"/>
      <c r="J34" s="32"/>
      <c r="K34" s="32"/>
      <c r="L34" s="32"/>
      <c r="M34" s="32"/>
      <c r="N34" s="32"/>
      <c r="O34" s="32"/>
      <c r="P34" s="32"/>
      <c r="Q34" s="32"/>
      <c r="R34" s="32"/>
      <c r="S34" s="32"/>
      <c r="T34" s="32"/>
      <c r="U34" s="32"/>
      <c r="V34" s="32"/>
      <c r="W34" s="32"/>
      <c r="X34" s="32"/>
      <c r="Y34" s="32"/>
      <c r="Z34" s="32"/>
      <c r="AA34" s="50"/>
      <c r="AB34" s="53"/>
      <c r="AC34" s="52"/>
      <c r="AD34" s="52"/>
      <c r="AE34" s="52"/>
      <c r="AF34" s="52"/>
      <c r="AG34" s="52"/>
      <c r="AH34" s="52"/>
      <c r="AI34" s="52"/>
      <c r="AJ34" s="52"/>
      <c r="AK34" s="52"/>
      <c r="AL34" s="52"/>
    </row>
    <row r="35" s="3" customFormat="1" ht="9.95" customHeight="1" spans="1:38">
      <c r="A35" s="25"/>
      <c r="B35" s="26"/>
      <c r="C35" s="26"/>
      <c r="D35" s="31"/>
      <c r="E35" s="29"/>
      <c r="F35" s="29"/>
      <c r="G35" s="29"/>
      <c r="H35" s="29"/>
      <c r="I35" s="29"/>
      <c r="J35" s="29"/>
      <c r="K35" s="29"/>
      <c r="L35" s="29"/>
      <c r="M35" s="29"/>
      <c r="N35" s="29"/>
      <c r="O35" s="29"/>
      <c r="P35" s="29"/>
      <c r="Q35" s="29"/>
      <c r="R35" s="29"/>
      <c r="S35" s="29"/>
      <c r="T35" s="29"/>
      <c r="U35" s="29"/>
      <c r="V35" s="29"/>
      <c r="W35" s="29"/>
      <c r="X35" s="29"/>
      <c r="Y35" s="29"/>
      <c r="Z35" s="29"/>
      <c r="AA35" s="50"/>
      <c r="AB35" s="54"/>
      <c r="AC35" s="52"/>
      <c r="AD35" s="52"/>
      <c r="AE35" s="52"/>
      <c r="AF35" s="52"/>
      <c r="AG35" s="52"/>
      <c r="AH35" s="52"/>
      <c r="AI35" s="52"/>
      <c r="AJ35" s="52"/>
      <c r="AK35" s="52"/>
      <c r="AL35" s="52"/>
    </row>
    <row r="36" s="3" customFormat="1" ht="9.95" customHeight="1" spans="1:118">
      <c r="A36" s="30"/>
      <c r="B36" s="31"/>
      <c r="C36" s="31"/>
      <c r="D36" s="26"/>
      <c r="E36" s="32"/>
      <c r="F36" s="32"/>
      <c r="G36" s="32"/>
      <c r="H36" s="32"/>
      <c r="I36" s="32"/>
      <c r="J36" s="32"/>
      <c r="K36" s="32"/>
      <c r="L36" s="32"/>
      <c r="M36" s="32"/>
      <c r="N36" s="32"/>
      <c r="O36" s="32"/>
      <c r="P36" s="32"/>
      <c r="Q36" s="32"/>
      <c r="R36" s="32"/>
      <c r="S36" s="32"/>
      <c r="T36" s="32"/>
      <c r="U36" s="32"/>
      <c r="V36" s="32"/>
      <c r="W36" s="32"/>
      <c r="X36" s="32"/>
      <c r="Y36" s="32"/>
      <c r="Z36" s="32"/>
      <c r="AA36" s="50"/>
      <c r="AB36" s="53"/>
      <c r="AC36" s="52"/>
      <c r="AD36" s="52"/>
      <c r="AE36" s="52"/>
      <c r="AF36" s="52"/>
      <c r="AG36" s="52"/>
      <c r="AH36" s="52"/>
      <c r="AI36" s="52"/>
      <c r="AJ36" s="52"/>
      <c r="AK36" s="52"/>
      <c r="AL36" s="52"/>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row>
    <row r="37" s="3" customFormat="1" ht="9.95" customHeight="1" spans="1:118">
      <c r="A37" s="25"/>
      <c r="B37" s="26"/>
      <c r="C37" s="26"/>
      <c r="D37" s="31"/>
      <c r="E37" s="29"/>
      <c r="F37" s="29"/>
      <c r="G37" s="29"/>
      <c r="H37" s="29"/>
      <c r="I37" s="29"/>
      <c r="J37" s="29"/>
      <c r="K37" s="29"/>
      <c r="L37" s="29"/>
      <c r="M37" s="29"/>
      <c r="N37" s="29"/>
      <c r="O37" s="29"/>
      <c r="P37" s="29"/>
      <c r="Q37" s="29"/>
      <c r="R37" s="29"/>
      <c r="S37" s="29"/>
      <c r="T37" s="29"/>
      <c r="U37" s="29"/>
      <c r="V37" s="29"/>
      <c r="W37" s="29"/>
      <c r="X37" s="29"/>
      <c r="Y37" s="29"/>
      <c r="Z37" s="29"/>
      <c r="AA37" s="50"/>
      <c r="AB37" s="54"/>
      <c r="AC37" s="52"/>
      <c r="AD37" s="52"/>
      <c r="AE37" s="52"/>
      <c r="AF37" s="52"/>
      <c r="AG37" s="52"/>
      <c r="AH37" s="52"/>
      <c r="AI37" s="52"/>
      <c r="AJ37" s="52"/>
      <c r="AK37" s="52"/>
      <c r="AL37" s="52"/>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row>
    <row r="38" s="3" customFormat="1" ht="9.95" customHeight="1" spans="1:118">
      <c r="A38" s="30"/>
      <c r="B38" s="31"/>
      <c r="C38" s="31"/>
      <c r="D38" s="26"/>
      <c r="E38" s="32"/>
      <c r="F38" s="32"/>
      <c r="G38" s="32"/>
      <c r="H38" s="32"/>
      <c r="I38" s="32"/>
      <c r="J38" s="32"/>
      <c r="K38" s="32"/>
      <c r="L38" s="32"/>
      <c r="M38" s="32"/>
      <c r="N38" s="32"/>
      <c r="O38" s="32"/>
      <c r="P38" s="32"/>
      <c r="Q38" s="32"/>
      <c r="R38" s="32"/>
      <c r="S38" s="32"/>
      <c r="T38" s="32"/>
      <c r="U38" s="32"/>
      <c r="V38" s="32"/>
      <c r="W38" s="32"/>
      <c r="X38" s="32"/>
      <c r="Y38" s="32"/>
      <c r="Z38" s="32"/>
      <c r="AA38" s="50"/>
      <c r="AB38" s="53"/>
      <c r="AC38" s="52"/>
      <c r="AD38" s="52"/>
      <c r="AE38" s="52"/>
      <c r="AF38" s="52"/>
      <c r="AG38" s="52"/>
      <c r="AH38" s="52"/>
      <c r="AI38" s="52"/>
      <c r="AJ38" s="52"/>
      <c r="AK38" s="52"/>
      <c r="AL38" s="52"/>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row>
    <row r="39" s="3" customFormat="1" ht="9.95" customHeight="1" spans="1:118">
      <c r="A39" s="25"/>
      <c r="B39" s="26"/>
      <c r="C39" s="26"/>
      <c r="D39" s="31"/>
      <c r="E39" s="29"/>
      <c r="F39" s="29"/>
      <c r="G39" s="29"/>
      <c r="H39" s="29"/>
      <c r="I39" s="29"/>
      <c r="J39" s="29"/>
      <c r="K39" s="29"/>
      <c r="L39" s="29"/>
      <c r="M39" s="29"/>
      <c r="N39" s="29"/>
      <c r="O39" s="29"/>
      <c r="P39" s="29"/>
      <c r="Q39" s="29"/>
      <c r="R39" s="29"/>
      <c r="S39" s="29"/>
      <c r="T39" s="29"/>
      <c r="U39" s="29"/>
      <c r="V39" s="29"/>
      <c r="W39" s="29"/>
      <c r="X39" s="29"/>
      <c r="Y39" s="29"/>
      <c r="Z39" s="29"/>
      <c r="AA39" s="50"/>
      <c r="AB39" s="54"/>
      <c r="AC39" s="52"/>
      <c r="AD39" s="52"/>
      <c r="AE39" s="52"/>
      <c r="AF39" s="52"/>
      <c r="AG39" s="52"/>
      <c r="AH39" s="52"/>
      <c r="AI39" s="52"/>
      <c r="AJ39" s="52"/>
      <c r="AK39" s="52"/>
      <c r="AL39" s="52"/>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row>
    <row r="40" s="3" customFormat="1" ht="9.95" customHeight="1" spans="1:118">
      <c r="A40" s="30"/>
      <c r="B40" s="31"/>
      <c r="C40" s="31"/>
      <c r="D40" s="26"/>
      <c r="E40" s="32"/>
      <c r="F40" s="32"/>
      <c r="G40" s="32"/>
      <c r="H40" s="32"/>
      <c r="I40" s="32"/>
      <c r="J40" s="32"/>
      <c r="K40" s="32"/>
      <c r="L40" s="32"/>
      <c r="M40" s="32"/>
      <c r="N40" s="32"/>
      <c r="O40" s="32"/>
      <c r="P40" s="32"/>
      <c r="Q40" s="32"/>
      <c r="R40" s="32"/>
      <c r="S40" s="32"/>
      <c r="T40" s="32"/>
      <c r="U40" s="32"/>
      <c r="V40" s="32"/>
      <c r="W40" s="32"/>
      <c r="X40" s="32"/>
      <c r="Y40" s="32"/>
      <c r="Z40" s="32"/>
      <c r="AA40" s="50"/>
      <c r="AB40" s="53"/>
      <c r="AC40" s="52"/>
      <c r="AD40" s="52"/>
      <c r="AE40" s="52"/>
      <c r="AF40" s="52"/>
      <c r="AG40" s="52"/>
      <c r="AH40" s="52"/>
      <c r="AI40" s="52"/>
      <c r="AJ40" s="52"/>
      <c r="AK40" s="52"/>
      <c r="AL40" s="52"/>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c r="DJ40" s="61"/>
      <c r="DK40" s="61"/>
      <c r="DL40" s="61"/>
      <c r="DM40" s="61"/>
      <c r="DN40" s="61"/>
    </row>
    <row r="41" s="3" customFormat="1" ht="9.95" customHeight="1" spans="1:118">
      <c r="A41" s="25"/>
      <c r="B41" s="26"/>
      <c r="C41" s="26"/>
      <c r="D41" s="31"/>
      <c r="E41" s="29"/>
      <c r="F41" s="29"/>
      <c r="G41" s="29"/>
      <c r="H41" s="29"/>
      <c r="I41" s="29"/>
      <c r="J41" s="29"/>
      <c r="K41" s="29"/>
      <c r="L41" s="29"/>
      <c r="M41" s="29"/>
      <c r="N41" s="29"/>
      <c r="O41" s="29"/>
      <c r="P41" s="29"/>
      <c r="Q41" s="29"/>
      <c r="R41" s="29"/>
      <c r="S41" s="29"/>
      <c r="T41" s="29"/>
      <c r="U41" s="29"/>
      <c r="V41" s="29"/>
      <c r="W41" s="29"/>
      <c r="X41" s="29"/>
      <c r="Y41" s="29"/>
      <c r="Z41" s="29"/>
      <c r="AA41" s="50"/>
      <c r="AB41" s="54"/>
      <c r="AC41" s="52"/>
      <c r="AD41" s="52"/>
      <c r="AE41" s="52"/>
      <c r="AF41" s="52"/>
      <c r="AG41" s="52"/>
      <c r="AH41" s="52"/>
      <c r="AI41" s="52"/>
      <c r="AJ41" s="52"/>
      <c r="AK41" s="52"/>
      <c r="AL41" s="52"/>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1"/>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row>
    <row r="42" s="3" customFormat="1" ht="9.95" customHeight="1" spans="1:118">
      <c r="A42" s="30"/>
      <c r="B42" s="31"/>
      <c r="C42" s="31"/>
      <c r="D42" s="26"/>
      <c r="E42" s="32"/>
      <c r="F42" s="32"/>
      <c r="G42" s="32"/>
      <c r="H42" s="32"/>
      <c r="I42" s="32"/>
      <c r="J42" s="32"/>
      <c r="K42" s="32"/>
      <c r="L42" s="32"/>
      <c r="M42" s="32"/>
      <c r="N42" s="32"/>
      <c r="O42" s="32"/>
      <c r="P42" s="32"/>
      <c r="Q42" s="32"/>
      <c r="R42" s="32"/>
      <c r="S42" s="32"/>
      <c r="T42" s="32"/>
      <c r="U42" s="32"/>
      <c r="V42" s="32"/>
      <c r="W42" s="32"/>
      <c r="X42" s="32"/>
      <c r="Y42" s="32"/>
      <c r="Z42" s="32"/>
      <c r="AA42" s="50"/>
      <c r="AB42" s="53"/>
      <c r="AC42" s="52"/>
      <c r="AD42" s="52"/>
      <c r="AE42" s="52"/>
      <c r="AF42" s="52"/>
      <c r="AG42" s="52"/>
      <c r="AH42" s="52"/>
      <c r="AI42" s="52"/>
      <c r="AJ42" s="52"/>
      <c r="AK42" s="52"/>
      <c r="AL42" s="52"/>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row>
    <row r="43" s="3" customFormat="1" ht="9.95" customHeight="1" spans="1:118">
      <c r="A43" s="25"/>
      <c r="B43" s="26"/>
      <c r="C43" s="26"/>
      <c r="D43" s="31"/>
      <c r="E43" s="29"/>
      <c r="F43" s="29"/>
      <c r="G43" s="29"/>
      <c r="H43" s="29"/>
      <c r="I43" s="29"/>
      <c r="J43" s="29"/>
      <c r="K43" s="29"/>
      <c r="L43" s="29"/>
      <c r="M43" s="29"/>
      <c r="N43" s="29"/>
      <c r="O43" s="29"/>
      <c r="P43" s="29"/>
      <c r="Q43" s="29"/>
      <c r="R43" s="29"/>
      <c r="S43" s="29"/>
      <c r="T43" s="29"/>
      <c r="U43" s="29"/>
      <c r="V43" s="29"/>
      <c r="W43" s="29"/>
      <c r="X43" s="29"/>
      <c r="Y43" s="29"/>
      <c r="Z43" s="29"/>
      <c r="AA43" s="50"/>
      <c r="AB43" s="54"/>
      <c r="AC43" s="52"/>
      <c r="AD43" s="52"/>
      <c r="AE43" s="52"/>
      <c r="AF43" s="52"/>
      <c r="AG43" s="52"/>
      <c r="AH43" s="52"/>
      <c r="AI43" s="52"/>
      <c r="AJ43" s="52"/>
      <c r="AK43" s="52"/>
      <c r="AL43" s="52"/>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c r="DJ43" s="61"/>
      <c r="DK43" s="61"/>
      <c r="DL43" s="61"/>
      <c r="DM43" s="61"/>
      <c r="DN43" s="61"/>
    </row>
    <row r="44" s="3" customFormat="1" ht="9.95" customHeight="1" spans="1:38">
      <c r="A44" s="30"/>
      <c r="B44" s="31"/>
      <c r="C44" s="31"/>
      <c r="D44" s="26"/>
      <c r="E44" s="32"/>
      <c r="F44" s="32"/>
      <c r="G44" s="32"/>
      <c r="H44" s="32"/>
      <c r="I44" s="32"/>
      <c r="J44" s="32"/>
      <c r="K44" s="32"/>
      <c r="L44" s="32"/>
      <c r="M44" s="32"/>
      <c r="N44" s="32"/>
      <c r="O44" s="32"/>
      <c r="P44" s="32"/>
      <c r="Q44" s="32"/>
      <c r="R44" s="32"/>
      <c r="S44" s="32"/>
      <c r="T44" s="32"/>
      <c r="U44" s="32"/>
      <c r="V44" s="32"/>
      <c r="W44" s="32"/>
      <c r="X44" s="32"/>
      <c r="Y44" s="32"/>
      <c r="Z44" s="32"/>
      <c r="AA44" s="50"/>
      <c r="AB44" s="53"/>
      <c r="AC44" s="52"/>
      <c r="AD44" s="52"/>
      <c r="AE44" s="52"/>
      <c r="AF44" s="52"/>
      <c r="AG44" s="52"/>
      <c r="AH44" s="52"/>
      <c r="AI44" s="52"/>
      <c r="AJ44" s="52"/>
      <c r="AK44" s="52"/>
      <c r="AL44" s="52"/>
    </row>
    <row r="45" s="3" customFormat="1" ht="9.95" customHeight="1" spans="1:38">
      <c r="A45" s="25"/>
      <c r="B45" s="26"/>
      <c r="C45" s="26"/>
      <c r="D45" s="31"/>
      <c r="E45" s="29"/>
      <c r="F45" s="29"/>
      <c r="G45" s="29"/>
      <c r="H45" s="29"/>
      <c r="I45" s="29"/>
      <c r="J45" s="29"/>
      <c r="K45" s="29"/>
      <c r="L45" s="29"/>
      <c r="M45" s="29"/>
      <c r="N45" s="29"/>
      <c r="O45" s="29"/>
      <c r="P45" s="29"/>
      <c r="Q45" s="29"/>
      <c r="R45" s="29"/>
      <c r="S45" s="29"/>
      <c r="T45" s="29"/>
      <c r="U45" s="29"/>
      <c r="V45" s="29"/>
      <c r="W45" s="29"/>
      <c r="X45" s="29"/>
      <c r="Y45" s="29"/>
      <c r="Z45" s="29"/>
      <c r="AA45" s="50"/>
      <c r="AB45" s="54"/>
      <c r="AC45" s="52"/>
      <c r="AD45" s="52"/>
      <c r="AE45" s="52"/>
      <c r="AF45" s="52"/>
      <c r="AG45" s="52"/>
      <c r="AH45" s="52"/>
      <c r="AI45" s="52"/>
      <c r="AJ45" s="52"/>
      <c r="AK45" s="52"/>
      <c r="AL45" s="52"/>
    </row>
    <row r="46" s="3" customFormat="1" ht="9.95" customHeight="1" spans="1:38">
      <c r="A46" s="30"/>
      <c r="B46" s="31"/>
      <c r="C46" s="31"/>
      <c r="D46" s="26"/>
      <c r="E46" s="32"/>
      <c r="F46" s="32"/>
      <c r="G46" s="32"/>
      <c r="H46" s="32"/>
      <c r="I46" s="32"/>
      <c r="J46" s="32"/>
      <c r="K46" s="32"/>
      <c r="L46" s="32"/>
      <c r="M46" s="32"/>
      <c r="N46" s="32"/>
      <c r="O46" s="32"/>
      <c r="P46" s="32"/>
      <c r="Q46" s="32"/>
      <c r="R46" s="32"/>
      <c r="S46" s="32"/>
      <c r="T46" s="32"/>
      <c r="U46" s="32"/>
      <c r="V46" s="32"/>
      <c r="W46" s="32"/>
      <c r="X46" s="32"/>
      <c r="Y46" s="32"/>
      <c r="Z46" s="32"/>
      <c r="AA46" s="50"/>
      <c r="AB46" s="53"/>
      <c r="AC46" s="52"/>
      <c r="AD46" s="52"/>
      <c r="AE46" s="52"/>
      <c r="AF46" s="52"/>
      <c r="AG46" s="52"/>
      <c r="AH46" s="52"/>
      <c r="AI46" s="52"/>
      <c r="AJ46" s="52"/>
      <c r="AK46" s="52"/>
      <c r="AL46" s="52"/>
    </row>
    <row r="47" s="3" customFormat="1" ht="9.95" customHeight="1" spans="1:38">
      <c r="A47" s="25"/>
      <c r="B47" s="26"/>
      <c r="C47" s="26"/>
      <c r="D47" s="31"/>
      <c r="E47" s="29"/>
      <c r="F47" s="29"/>
      <c r="G47" s="29"/>
      <c r="H47" s="29"/>
      <c r="I47" s="29"/>
      <c r="J47" s="29"/>
      <c r="K47" s="29"/>
      <c r="L47" s="29"/>
      <c r="M47" s="29"/>
      <c r="N47" s="29"/>
      <c r="O47" s="29"/>
      <c r="P47" s="29"/>
      <c r="Q47" s="29"/>
      <c r="R47" s="29"/>
      <c r="S47" s="29"/>
      <c r="T47" s="29"/>
      <c r="U47" s="29"/>
      <c r="V47" s="29"/>
      <c r="W47" s="29"/>
      <c r="X47" s="29"/>
      <c r="Y47" s="29"/>
      <c r="Z47" s="29"/>
      <c r="AA47" s="50"/>
      <c r="AB47" s="54"/>
      <c r="AC47" s="52"/>
      <c r="AD47" s="52"/>
      <c r="AE47" s="52"/>
      <c r="AF47" s="52"/>
      <c r="AG47" s="52"/>
      <c r="AH47" s="52"/>
      <c r="AI47" s="52"/>
      <c r="AJ47" s="52"/>
      <c r="AK47" s="52"/>
      <c r="AL47" s="52"/>
    </row>
    <row r="48" s="3" customFormat="1" ht="9.95" customHeight="1" spans="1:38">
      <c r="A48" s="30"/>
      <c r="B48" s="31"/>
      <c r="C48" s="31"/>
      <c r="D48" s="26"/>
      <c r="E48" s="32"/>
      <c r="F48" s="32"/>
      <c r="G48" s="32"/>
      <c r="H48" s="32"/>
      <c r="I48" s="32"/>
      <c r="J48" s="32"/>
      <c r="K48" s="32"/>
      <c r="L48" s="32"/>
      <c r="M48" s="32"/>
      <c r="N48" s="32"/>
      <c r="O48" s="32"/>
      <c r="P48" s="32"/>
      <c r="Q48" s="32"/>
      <c r="R48" s="32"/>
      <c r="S48" s="32"/>
      <c r="T48" s="32"/>
      <c r="U48" s="32"/>
      <c r="V48" s="32"/>
      <c r="W48" s="32"/>
      <c r="X48" s="32"/>
      <c r="Y48" s="32"/>
      <c r="Z48" s="32"/>
      <c r="AA48" s="50"/>
      <c r="AB48" s="53"/>
      <c r="AC48" s="52"/>
      <c r="AD48" s="52"/>
      <c r="AE48" s="52"/>
      <c r="AF48" s="52"/>
      <c r="AG48" s="52"/>
      <c r="AH48" s="52"/>
      <c r="AI48" s="52"/>
      <c r="AJ48" s="52"/>
      <c r="AK48" s="52"/>
      <c r="AL48" s="52"/>
    </row>
    <row r="49" s="3" customFormat="1" ht="9.95" customHeight="1" spans="1:38">
      <c r="A49" s="25"/>
      <c r="B49" s="26"/>
      <c r="C49" s="26"/>
      <c r="D49" s="31"/>
      <c r="E49" s="29"/>
      <c r="F49" s="29"/>
      <c r="G49" s="29"/>
      <c r="H49" s="29"/>
      <c r="I49" s="29"/>
      <c r="J49" s="29"/>
      <c r="K49" s="29"/>
      <c r="L49" s="29"/>
      <c r="M49" s="29"/>
      <c r="N49" s="29"/>
      <c r="O49" s="29"/>
      <c r="P49" s="29"/>
      <c r="Q49" s="29"/>
      <c r="R49" s="29"/>
      <c r="S49" s="29"/>
      <c r="T49" s="29"/>
      <c r="U49" s="29"/>
      <c r="V49" s="29"/>
      <c r="W49" s="29"/>
      <c r="X49" s="29"/>
      <c r="Y49" s="29"/>
      <c r="Z49" s="29"/>
      <c r="AA49" s="50"/>
      <c r="AB49" s="54"/>
      <c r="AC49" s="52"/>
      <c r="AD49" s="52"/>
      <c r="AE49" s="52"/>
      <c r="AF49" s="52"/>
      <c r="AG49" s="52"/>
      <c r="AH49" s="52"/>
      <c r="AI49" s="52"/>
      <c r="AJ49" s="52"/>
      <c r="AK49" s="52"/>
      <c r="AL49" s="52"/>
    </row>
    <row r="50" s="3" customFormat="1" ht="9.95" customHeight="1" spans="1:38">
      <c r="A50" s="30"/>
      <c r="B50" s="31"/>
      <c r="C50" s="31"/>
      <c r="D50" s="26"/>
      <c r="E50" s="32"/>
      <c r="F50" s="32"/>
      <c r="G50" s="32"/>
      <c r="H50" s="32"/>
      <c r="I50" s="32"/>
      <c r="J50" s="32"/>
      <c r="K50" s="32"/>
      <c r="L50" s="32"/>
      <c r="M50" s="32"/>
      <c r="N50" s="32"/>
      <c r="O50" s="32"/>
      <c r="P50" s="32"/>
      <c r="Q50" s="32"/>
      <c r="R50" s="32"/>
      <c r="S50" s="32"/>
      <c r="T50" s="32"/>
      <c r="U50" s="32"/>
      <c r="V50" s="32"/>
      <c r="W50" s="32"/>
      <c r="X50" s="32"/>
      <c r="Y50" s="32"/>
      <c r="Z50" s="32"/>
      <c r="AA50" s="50"/>
      <c r="AB50" s="53"/>
      <c r="AC50" s="52"/>
      <c r="AD50" s="52"/>
      <c r="AE50" s="52"/>
      <c r="AF50" s="52"/>
      <c r="AG50" s="52"/>
      <c r="AH50" s="52"/>
      <c r="AI50" s="52"/>
      <c r="AJ50" s="52"/>
      <c r="AK50" s="52"/>
      <c r="AL50" s="52"/>
    </row>
    <row r="51" s="3" customFormat="1" ht="9.95" customHeight="1" spans="1:38">
      <c r="A51" s="25"/>
      <c r="B51" s="26"/>
      <c r="C51" s="26"/>
      <c r="D51" s="31"/>
      <c r="E51" s="29"/>
      <c r="F51" s="29"/>
      <c r="G51" s="29"/>
      <c r="H51" s="29"/>
      <c r="I51" s="29"/>
      <c r="J51" s="29"/>
      <c r="K51" s="29"/>
      <c r="L51" s="29"/>
      <c r="M51" s="29"/>
      <c r="N51" s="29"/>
      <c r="O51" s="29"/>
      <c r="P51" s="29"/>
      <c r="Q51" s="29"/>
      <c r="R51" s="29"/>
      <c r="S51" s="29"/>
      <c r="T51" s="29"/>
      <c r="U51" s="29"/>
      <c r="V51" s="29"/>
      <c r="W51" s="29"/>
      <c r="X51" s="29"/>
      <c r="Y51" s="29"/>
      <c r="Z51" s="29"/>
      <c r="AA51" s="50"/>
      <c r="AB51" s="54"/>
      <c r="AC51" s="52"/>
      <c r="AD51" s="52"/>
      <c r="AE51" s="52"/>
      <c r="AF51" s="52"/>
      <c r="AG51" s="52"/>
      <c r="AH51" s="52"/>
      <c r="AI51" s="52"/>
      <c r="AJ51" s="52"/>
      <c r="AK51" s="52"/>
      <c r="AL51" s="52"/>
    </row>
    <row r="52" s="3" customFormat="1" ht="9.95" customHeight="1" spans="1:38">
      <c r="A52" s="30"/>
      <c r="B52" s="31"/>
      <c r="C52" s="31"/>
      <c r="D52" s="26"/>
      <c r="E52" s="32"/>
      <c r="F52" s="32"/>
      <c r="G52" s="32"/>
      <c r="H52" s="32"/>
      <c r="I52" s="32"/>
      <c r="J52" s="32"/>
      <c r="K52" s="32"/>
      <c r="L52" s="32"/>
      <c r="M52" s="32"/>
      <c r="N52" s="32"/>
      <c r="O52" s="32"/>
      <c r="P52" s="32"/>
      <c r="Q52" s="32"/>
      <c r="R52" s="32"/>
      <c r="S52" s="32"/>
      <c r="T52" s="32"/>
      <c r="U52" s="32"/>
      <c r="V52" s="32"/>
      <c r="W52" s="32"/>
      <c r="X52" s="32"/>
      <c r="Y52" s="32"/>
      <c r="Z52" s="32"/>
      <c r="AA52" s="50"/>
      <c r="AB52" s="53"/>
      <c r="AC52" s="52"/>
      <c r="AD52" s="52"/>
      <c r="AE52" s="52"/>
      <c r="AF52" s="52"/>
      <c r="AG52" s="52"/>
      <c r="AH52" s="52"/>
      <c r="AI52" s="52"/>
      <c r="AJ52" s="52"/>
      <c r="AK52" s="52"/>
      <c r="AL52" s="52"/>
    </row>
    <row r="53" s="3" customFormat="1" ht="9.95" customHeight="1" spans="1:38">
      <c r="A53" s="25"/>
      <c r="B53" s="26"/>
      <c r="C53" s="26"/>
      <c r="D53" s="31"/>
      <c r="E53" s="29"/>
      <c r="F53" s="29"/>
      <c r="G53" s="29"/>
      <c r="H53" s="29"/>
      <c r="I53" s="29"/>
      <c r="J53" s="29"/>
      <c r="K53" s="29"/>
      <c r="L53" s="29"/>
      <c r="M53" s="29"/>
      <c r="N53" s="29"/>
      <c r="O53" s="29"/>
      <c r="P53" s="29"/>
      <c r="Q53" s="29"/>
      <c r="R53" s="29"/>
      <c r="S53" s="29"/>
      <c r="T53" s="29"/>
      <c r="U53" s="29"/>
      <c r="V53" s="29"/>
      <c r="W53" s="29"/>
      <c r="X53" s="29"/>
      <c r="Y53" s="29"/>
      <c r="Z53" s="29"/>
      <c r="AA53" s="50"/>
      <c r="AB53" s="54"/>
      <c r="AC53" s="52"/>
      <c r="AD53" s="52"/>
      <c r="AE53" s="52"/>
      <c r="AF53" s="52"/>
      <c r="AG53" s="52"/>
      <c r="AH53" s="52"/>
      <c r="AI53" s="52"/>
      <c r="AJ53" s="52"/>
      <c r="AK53" s="52"/>
      <c r="AL53" s="52"/>
    </row>
    <row r="54" s="3" customFormat="1" ht="9.95" customHeight="1" spans="1:38">
      <c r="A54" s="30"/>
      <c r="B54" s="31"/>
      <c r="C54" s="31"/>
      <c r="D54" s="26"/>
      <c r="E54" s="32"/>
      <c r="F54" s="32"/>
      <c r="G54" s="32"/>
      <c r="H54" s="32"/>
      <c r="I54" s="32"/>
      <c r="J54" s="32"/>
      <c r="K54" s="32"/>
      <c r="L54" s="32"/>
      <c r="M54" s="32"/>
      <c r="N54" s="32"/>
      <c r="O54" s="32"/>
      <c r="P54" s="32"/>
      <c r="Q54" s="32"/>
      <c r="R54" s="32"/>
      <c r="S54" s="32"/>
      <c r="T54" s="32"/>
      <c r="U54" s="32"/>
      <c r="V54" s="32"/>
      <c r="W54" s="32"/>
      <c r="X54" s="32"/>
      <c r="Y54" s="32"/>
      <c r="Z54" s="32"/>
      <c r="AA54" s="50"/>
      <c r="AB54" s="53"/>
      <c r="AC54" s="52"/>
      <c r="AD54" s="52"/>
      <c r="AE54" s="52"/>
      <c r="AF54" s="52"/>
      <c r="AG54" s="52"/>
      <c r="AH54" s="52"/>
      <c r="AI54" s="52"/>
      <c r="AJ54" s="52"/>
      <c r="AK54" s="52"/>
      <c r="AL54" s="52"/>
    </row>
    <row r="55" s="3" customFormat="1" ht="9.95" customHeight="1" spans="1:38">
      <c r="A55" s="25"/>
      <c r="B55" s="26"/>
      <c r="C55" s="26"/>
      <c r="D55" s="31"/>
      <c r="E55" s="29"/>
      <c r="F55" s="29"/>
      <c r="G55" s="29"/>
      <c r="H55" s="29"/>
      <c r="I55" s="29"/>
      <c r="J55" s="29"/>
      <c r="K55" s="29"/>
      <c r="L55" s="29"/>
      <c r="M55" s="29"/>
      <c r="N55" s="29"/>
      <c r="O55" s="29"/>
      <c r="P55" s="29"/>
      <c r="Q55" s="29"/>
      <c r="R55" s="29"/>
      <c r="S55" s="29"/>
      <c r="T55" s="29"/>
      <c r="U55" s="29"/>
      <c r="V55" s="29"/>
      <c r="W55" s="29"/>
      <c r="X55" s="29"/>
      <c r="Y55" s="29"/>
      <c r="Z55" s="29"/>
      <c r="AA55" s="50"/>
      <c r="AB55" s="54"/>
      <c r="AC55" s="52"/>
      <c r="AD55" s="52"/>
      <c r="AE55" s="52"/>
      <c r="AF55" s="52"/>
      <c r="AG55" s="52"/>
      <c r="AH55" s="52"/>
      <c r="AI55" s="52"/>
      <c r="AJ55" s="52"/>
      <c r="AK55" s="52"/>
      <c r="AL55" s="52"/>
    </row>
    <row r="56" s="3" customFormat="1" ht="9.95" customHeight="1" spans="1:38">
      <c r="A56" s="30"/>
      <c r="B56" s="31"/>
      <c r="C56" s="31"/>
      <c r="D56" s="26"/>
      <c r="E56" s="32"/>
      <c r="F56" s="32"/>
      <c r="G56" s="32"/>
      <c r="H56" s="32"/>
      <c r="I56" s="32"/>
      <c r="J56" s="32"/>
      <c r="K56" s="32"/>
      <c r="L56" s="32"/>
      <c r="M56" s="32"/>
      <c r="N56" s="32"/>
      <c r="O56" s="32"/>
      <c r="P56" s="32"/>
      <c r="Q56" s="32"/>
      <c r="R56" s="32"/>
      <c r="S56" s="32"/>
      <c r="T56" s="32"/>
      <c r="U56" s="32"/>
      <c r="V56" s="32"/>
      <c r="W56" s="32"/>
      <c r="X56" s="32"/>
      <c r="Y56" s="32"/>
      <c r="Z56" s="32"/>
      <c r="AA56" s="50"/>
      <c r="AB56" s="53"/>
      <c r="AC56" s="52"/>
      <c r="AD56" s="52"/>
      <c r="AE56" s="52"/>
      <c r="AF56" s="52"/>
      <c r="AG56" s="52"/>
      <c r="AH56" s="52"/>
      <c r="AI56" s="52"/>
      <c r="AJ56" s="52"/>
      <c r="AK56" s="52"/>
      <c r="AL56" s="52"/>
    </row>
    <row r="57" s="3" customFormat="1" ht="9.95" customHeight="1" spans="1:38">
      <c r="A57" s="25"/>
      <c r="B57" s="26"/>
      <c r="C57" s="26"/>
      <c r="D57" s="31"/>
      <c r="E57" s="29"/>
      <c r="F57" s="29"/>
      <c r="G57" s="29"/>
      <c r="H57" s="29"/>
      <c r="I57" s="29"/>
      <c r="J57" s="29"/>
      <c r="K57" s="29"/>
      <c r="L57" s="29"/>
      <c r="M57" s="29"/>
      <c r="N57" s="29"/>
      <c r="O57" s="29"/>
      <c r="P57" s="29"/>
      <c r="Q57" s="29"/>
      <c r="R57" s="29"/>
      <c r="S57" s="29"/>
      <c r="T57" s="29"/>
      <c r="U57" s="29"/>
      <c r="V57" s="29"/>
      <c r="W57" s="29"/>
      <c r="X57" s="29"/>
      <c r="Y57" s="29"/>
      <c r="Z57" s="29"/>
      <c r="AA57" s="50"/>
      <c r="AB57" s="54"/>
      <c r="AC57" s="52"/>
      <c r="AD57" s="52"/>
      <c r="AE57" s="52"/>
      <c r="AF57" s="52"/>
      <c r="AG57" s="52"/>
      <c r="AH57" s="52"/>
      <c r="AI57" s="52"/>
      <c r="AJ57" s="52"/>
      <c r="AK57" s="52"/>
      <c r="AL57" s="52"/>
    </row>
    <row r="58" s="3" customFormat="1" ht="9.95" customHeight="1" spans="1:38">
      <c r="A58" s="30"/>
      <c r="B58" s="31"/>
      <c r="C58" s="31"/>
      <c r="D58" s="26"/>
      <c r="E58" s="32"/>
      <c r="F58" s="32"/>
      <c r="G58" s="32"/>
      <c r="H58" s="32"/>
      <c r="I58" s="32"/>
      <c r="J58" s="32"/>
      <c r="K58" s="32"/>
      <c r="L58" s="32"/>
      <c r="M58" s="32"/>
      <c r="N58" s="32"/>
      <c r="O58" s="32"/>
      <c r="P58" s="32"/>
      <c r="Q58" s="32"/>
      <c r="R58" s="32"/>
      <c r="S58" s="32"/>
      <c r="T58" s="32"/>
      <c r="U58" s="32"/>
      <c r="V58" s="32"/>
      <c r="W58" s="32"/>
      <c r="X58" s="32"/>
      <c r="Y58" s="32"/>
      <c r="Z58" s="32"/>
      <c r="AA58" s="50"/>
      <c r="AB58" s="53"/>
      <c r="AC58" s="52"/>
      <c r="AD58" s="52"/>
      <c r="AE58" s="52"/>
      <c r="AF58" s="52"/>
      <c r="AG58" s="52"/>
      <c r="AH58" s="52"/>
      <c r="AI58" s="52"/>
      <c r="AJ58" s="52"/>
      <c r="AK58" s="52"/>
      <c r="AL58" s="52"/>
    </row>
    <row r="59" s="3" customFormat="1" ht="9.95" customHeight="1" spans="1:38">
      <c r="A59" s="25"/>
      <c r="B59" s="26"/>
      <c r="C59" s="26"/>
      <c r="D59" s="31"/>
      <c r="E59" s="29"/>
      <c r="F59" s="29"/>
      <c r="G59" s="29"/>
      <c r="H59" s="29"/>
      <c r="I59" s="29"/>
      <c r="J59" s="29"/>
      <c r="K59" s="29"/>
      <c r="L59" s="29"/>
      <c r="M59" s="29"/>
      <c r="N59" s="29"/>
      <c r="O59" s="29"/>
      <c r="P59" s="29"/>
      <c r="Q59" s="29"/>
      <c r="R59" s="29"/>
      <c r="S59" s="29"/>
      <c r="T59" s="29"/>
      <c r="U59" s="29"/>
      <c r="V59" s="29"/>
      <c r="W59" s="29"/>
      <c r="X59" s="29"/>
      <c r="Y59" s="29"/>
      <c r="Z59" s="29"/>
      <c r="AA59" s="50"/>
      <c r="AB59" s="54"/>
      <c r="AC59" s="52"/>
      <c r="AD59" s="52"/>
      <c r="AE59" s="52"/>
      <c r="AF59" s="52"/>
      <c r="AG59" s="52"/>
      <c r="AH59" s="52"/>
      <c r="AI59" s="52"/>
      <c r="AJ59" s="52"/>
      <c r="AK59" s="52"/>
      <c r="AL59" s="52"/>
    </row>
    <row r="60" s="3" customFormat="1" ht="9.95" customHeight="1" spans="1:38">
      <c r="A60" s="30"/>
      <c r="B60" s="31"/>
      <c r="C60" s="31"/>
      <c r="D60" s="26"/>
      <c r="E60" s="32"/>
      <c r="F60" s="32"/>
      <c r="G60" s="32"/>
      <c r="H60" s="32"/>
      <c r="I60" s="32"/>
      <c r="J60" s="32"/>
      <c r="K60" s="32"/>
      <c r="L60" s="32"/>
      <c r="M60" s="32"/>
      <c r="N60" s="32"/>
      <c r="O60" s="32"/>
      <c r="P60" s="32"/>
      <c r="Q60" s="32"/>
      <c r="R60" s="32"/>
      <c r="S60" s="32"/>
      <c r="T60" s="32"/>
      <c r="U60" s="32"/>
      <c r="V60" s="32"/>
      <c r="W60" s="32"/>
      <c r="X60" s="32"/>
      <c r="Y60" s="32"/>
      <c r="Z60" s="32"/>
      <c r="AA60" s="50"/>
      <c r="AB60" s="53"/>
      <c r="AC60" s="52"/>
      <c r="AD60" s="52"/>
      <c r="AE60" s="52"/>
      <c r="AF60" s="52"/>
      <c r="AG60" s="52"/>
      <c r="AH60" s="52"/>
      <c r="AI60" s="52"/>
      <c r="AJ60" s="52"/>
      <c r="AK60" s="52"/>
      <c r="AL60" s="52"/>
    </row>
    <row r="61" s="3" customFormat="1" ht="9.95" customHeight="1" spans="1:38">
      <c r="A61" s="25"/>
      <c r="B61" s="26"/>
      <c r="C61" s="26"/>
      <c r="D61" s="31"/>
      <c r="E61" s="29"/>
      <c r="F61" s="29"/>
      <c r="G61" s="29"/>
      <c r="H61" s="29"/>
      <c r="I61" s="29"/>
      <c r="J61" s="29"/>
      <c r="K61" s="29"/>
      <c r="L61" s="29"/>
      <c r="M61" s="29"/>
      <c r="N61" s="29"/>
      <c r="O61" s="29"/>
      <c r="P61" s="29"/>
      <c r="Q61" s="29"/>
      <c r="R61" s="29"/>
      <c r="S61" s="29"/>
      <c r="T61" s="29"/>
      <c r="U61" s="29"/>
      <c r="V61" s="29"/>
      <c r="W61" s="29"/>
      <c r="X61" s="29"/>
      <c r="Y61" s="29"/>
      <c r="Z61" s="29"/>
      <c r="AA61" s="50"/>
      <c r="AB61" s="54"/>
      <c r="AC61" s="52"/>
      <c r="AD61" s="52"/>
      <c r="AE61" s="52"/>
      <c r="AF61" s="52"/>
      <c r="AG61" s="52"/>
      <c r="AH61" s="52"/>
      <c r="AI61" s="52"/>
      <c r="AJ61" s="52"/>
      <c r="AK61" s="52"/>
      <c r="AL61" s="52"/>
    </row>
    <row r="62" s="3" customFormat="1" ht="9.95" customHeight="1" spans="1:38">
      <c r="A62" s="30"/>
      <c r="B62" s="31"/>
      <c r="C62" s="31"/>
      <c r="D62" s="33"/>
      <c r="E62" s="34"/>
      <c r="F62" s="34"/>
      <c r="G62" s="34"/>
      <c r="H62" s="34"/>
      <c r="I62" s="34"/>
      <c r="J62" s="34"/>
      <c r="K62" s="34"/>
      <c r="L62" s="34"/>
      <c r="M62" s="34"/>
      <c r="N62" s="34"/>
      <c r="O62" s="34"/>
      <c r="P62" s="34"/>
      <c r="Q62" s="34"/>
      <c r="R62" s="34"/>
      <c r="S62" s="34"/>
      <c r="T62" s="34"/>
      <c r="U62" s="34"/>
      <c r="V62" s="34"/>
      <c r="W62" s="34"/>
      <c r="X62" s="34"/>
      <c r="Y62" s="34"/>
      <c r="Z62" s="34"/>
      <c r="AA62" s="55"/>
      <c r="AB62" s="56"/>
      <c r="AC62" s="52"/>
      <c r="AD62" s="52"/>
      <c r="AE62" s="52"/>
      <c r="AF62" s="52"/>
      <c r="AG62" s="52"/>
      <c r="AH62" s="52"/>
      <c r="AI62" s="52"/>
      <c r="AJ62" s="52"/>
      <c r="AK62" s="52"/>
      <c r="AL62" s="52"/>
    </row>
    <row r="63" s="3" customFormat="1" ht="20.1" customHeight="1" spans="1:38">
      <c r="A63" s="23" t="s">
        <v>57</v>
      </c>
      <c r="B63" s="35"/>
      <c r="C63" s="35"/>
      <c r="D63" s="33"/>
      <c r="E63" s="34">
        <f>IF(SUM(E10:E61)&lt;&gt;0,SUM(E10:E61),"")</f>
        <v>93.8804184999996</v>
      </c>
      <c r="F63" s="34"/>
      <c r="G63" s="34">
        <f>IF(SUM(G10:G61)&lt;&gt;0,SUM(G10:G61),"")</f>
        <v>4.69402092499998</v>
      </c>
      <c r="H63" s="34"/>
      <c r="I63" s="34">
        <f>IF(SUM(I10:I61)&lt;&gt;0,SUM(I10:I61),"")</f>
        <v>4.69402092499998</v>
      </c>
      <c r="J63" s="34"/>
      <c r="K63" s="34">
        <f>IF(SUM(K10:K61)&lt;&gt;0,SUM(K10:K61),"")</f>
        <v>9.38804184999996</v>
      </c>
      <c r="L63" s="34"/>
      <c r="M63" s="34">
        <f>IF(SUM(M10:M61)&lt;&gt;0,SUM(M10:M61),"")</f>
        <v>42.2461883249998</v>
      </c>
      <c r="N63" s="34"/>
      <c r="O63" s="34">
        <f>IF(SUM(O10:O61)&lt;&gt;0,SUM(O10:O61),"")</f>
        <v>32.8581464749999</v>
      </c>
      <c r="P63" s="34"/>
      <c r="Q63" s="34" t="str">
        <f t="shared" ref="Q63:Z63" si="0">IF(SUM(Q10:Q61)&lt;&gt;0,SUM(Q10:Q61),"")</f>
        <v/>
      </c>
      <c r="R63" s="34">
        <f t="shared" si="0"/>
        <v>0.934988999999996</v>
      </c>
      <c r="S63" s="34">
        <f t="shared" si="0"/>
        <v>0.934988999999996</v>
      </c>
      <c r="T63" s="34" t="str">
        <f t="shared" si="0"/>
        <v/>
      </c>
      <c r="U63" s="34">
        <f t="shared" si="0"/>
        <v>0.934988999999996</v>
      </c>
      <c r="V63" s="34" t="str">
        <f t="shared" si="0"/>
        <v/>
      </c>
      <c r="W63" s="34" t="str">
        <f t="shared" si="0"/>
        <v/>
      </c>
      <c r="X63" s="34" t="str">
        <f t="shared" si="0"/>
        <v/>
      </c>
      <c r="Y63" s="34">
        <f t="shared" si="0"/>
        <v>17.8410946999999</v>
      </c>
      <c r="Z63" s="34">
        <f t="shared" si="0"/>
        <v>75.1043347999997</v>
      </c>
      <c r="AA63" s="57"/>
      <c r="AB63" s="58"/>
      <c r="AC63" s="52"/>
      <c r="AD63" s="52"/>
      <c r="AE63" s="52"/>
      <c r="AF63" s="52"/>
      <c r="AG63" s="52"/>
      <c r="AH63" s="52"/>
      <c r="AI63" s="52"/>
      <c r="AJ63" s="52"/>
      <c r="AK63" s="52"/>
      <c r="AL63" s="52"/>
    </row>
    <row r="64" s="3" customFormat="1" ht="20.1" customHeight="1" spans="1:38">
      <c r="A64" s="36" t="s">
        <v>58</v>
      </c>
      <c r="B64" s="37"/>
      <c r="C64" s="37"/>
      <c r="D64" s="38"/>
      <c r="E64" s="39">
        <f>IF(SUM($E$63,土方计算表1!$E$64)=0,"",SUM($E$63,土方计算表1!$E$64))</f>
        <v>78410.3839335</v>
      </c>
      <c r="F64" s="39"/>
      <c r="G64" s="39">
        <f>IF(SUM($G$63,土方计算表1!$G$64)=0,"",SUM($G$63,土方计算表1!$G$64))</f>
        <v>3920.519196675</v>
      </c>
      <c r="H64" s="39"/>
      <c r="I64" s="39">
        <f>IF(SUM($I$63,土方计算表1!$I$64)=0,"",SUM($I$63,土方计算表1!$I$64))</f>
        <v>3920.519196675</v>
      </c>
      <c r="J64" s="39"/>
      <c r="K64" s="39">
        <f>IF(SUM($K$63,土方计算表1!$K$64)=0,"",SUM($K$63,土方计算表1!$K$64))</f>
        <v>7841.03839335</v>
      </c>
      <c r="L64" s="39"/>
      <c r="M64" s="39">
        <f>IF(SUM($M$63,土方计算表1!$M$64)=0,"",SUM($M$63,土方计算表1!$M$64))</f>
        <v>35284.672770075</v>
      </c>
      <c r="N64" s="39"/>
      <c r="O64" s="39">
        <f>IF(SUM($O$63,土方计算表1!$O$64)=0,"",SUM($O$63,土方计算表1!$O$64))</f>
        <v>27443.634376725</v>
      </c>
      <c r="P64" s="39"/>
      <c r="Q64" s="39" t="str">
        <f>IF(SUM($Q$63,土方计算表1!$Q$64)=0,"",SUM($Q$63,土方计算表1!$Q$64))</f>
        <v/>
      </c>
      <c r="R64" s="39">
        <f>IF(SUM($R$63,土方计算表1!$R$64)=0,"",SUM($R$63,土方计算表1!$R$64))</f>
        <v>1154.544989</v>
      </c>
      <c r="S64" s="39">
        <f>IF(SUM($S$63,土方计算表1!$S$64)=0,"",SUM($S$63,土方计算表1!$S$64))</f>
        <v>271.608062775</v>
      </c>
      <c r="T64" s="39">
        <f>IF(SUM($T$63,土方计算表1!$T$64)=0,"",SUM($T$63,土方计算表1!$T$64))</f>
        <v>882.936926225</v>
      </c>
      <c r="U64" s="39">
        <f>IF(SUM($U$63,土方计算表1!$U$64)=0,"",SUM($U$63,土方计算表1!$U$64))</f>
        <v>171.380989</v>
      </c>
      <c r="V64" s="39">
        <f>IF(SUM($V$63,土方计算表1!$V$64)=0,"",SUM($V$63,土方计算表1!$V$64))</f>
        <v>392.574</v>
      </c>
      <c r="W64" s="39">
        <f>IF(SUM($W$63,土方计算表1!$W$64)=0,"",SUM($W$63,土方计算表1!$W$64))</f>
        <v>100.227073775</v>
      </c>
      <c r="X64" s="39">
        <f>IF(SUM($X$63,土方计算表1!$X$64)=0,"",SUM($X$63,土方计算表1!$X$64))</f>
        <v>490.362926225</v>
      </c>
      <c r="Y64" s="39">
        <f>IF(SUM($Y$63,土方计算表1!$Y$64)=0,"",SUM($Y$63,土方计算表1!$Y$64))</f>
        <v>15510.6957977</v>
      </c>
      <c r="Z64" s="39">
        <f>IF(SUM($Z$63,土方计算表1!$Z$64)=0,"",SUM($Z$63,土方计算表1!$Z$64))</f>
        <v>62335.7331468</v>
      </c>
      <c r="AA64" s="59"/>
      <c r="AB64" s="60"/>
      <c r="AC64" s="52"/>
      <c r="AD64" s="52"/>
      <c r="AE64" s="52"/>
      <c r="AF64" s="52"/>
      <c r="AG64" s="52"/>
      <c r="AH64" s="52"/>
      <c r="AI64" s="52"/>
      <c r="AJ64" s="52"/>
      <c r="AK64" s="52"/>
      <c r="AL64" s="52"/>
    </row>
    <row r="65" s="4" customFormat="1" ht="19.5" customHeight="1" spans="1:38">
      <c r="A65" s="62"/>
      <c r="B65" s="62"/>
      <c r="C65" s="62"/>
      <c r="D65" s="63"/>
      <c r="E65" s="62"/>
      <c r="F65" s="62"/>
      <c r="G65" s="62"/>
      <c r="H65" s="64"/>
      <c r="I65" s="65" t="s">
        <v>59</v>
      </c>
      <c r="J65" s="65"/>
      <c r="K65" s="65"/>
      <c r="L65" s="65"/>
      <c r="M65" s="65"/>
      <c r="N65" s="65"/>
      <c r="O65" s="65"/>
      <c r="P65" s="65"/>
      <c r="Q65" s="65"/>
      <c r="R65" s="65"/>
      <c r="S65" s="65"/>
      <c r="T65" s="65"/>
      <c r="U65" s="65"/>
      <c r="V65" s="65"/>
      <c r="W65" s="65"/>
      <c r="X65" s="65"/>
      <c r="Y65" s="65" t="s">
        <v>60</v>
      </c>
      <c r="Z65" s="65"/>
      <c r="AA65" s="65"/>
      <c r="AB65" s="65"/>
      <c r="AC65" s="65"/>
      <c r="AD65" s="65"/>
      <c r="AE65" s="65"/>
      <c r="AF65" s="65"/>
      <c r="AG65" s="65"/>
      <c r="AH65" s="65"/>
      <c r="AI65" s="65"/>
      <c r="AJ65" s="65"/>
      <c r="AK65" s="65"/>
      <c r="AL65" s="65"/>
    </row>
    <row r="66" ht="21" customHeight="1"/>
    <row r="67" ht="30" customHeight="1" spans="1:1">
      <c r="A67" t="str">
        <f>IF(B67="","","就地取土")</f>
        <v/>
      </c>
    </row>
    <row r="68" ht="30" customHeight="1" spans="1:2">
      <c r="A68" t="str">
        <f>IF(B68="","","累计就地取土")</f>
        <v/>
      </c>
      <c r="B68" t="str">
        <f>IF(B67="","",B67)</f>
        <v/>
      </c>
    </row>
    <row r="69" ht="30" customHeight="1" spans="1:1">
      <c r="A69" t="str">
        <f>IF(B69="","","就地取石")</f>
        <v/>
      </c>
    </row>
    <row r="70" ht="30" customHeight="1" spans="1:2">
      <c r="A70" t="str">
        <f>IF(B70="","","累计就地取石")</f>
        <v/>
      </c>
      <c r="B70" t="str">
        <f>IF(B69="","",B69)</f>
        <v/>
      </c>
    </row>
    <row r="71" ht="30" customHeight="1" spans="1:1">
      <c r="A71" t="str">
        <f>IF(B71="","","就地弃土")</f>
        <v/>
      </c>
    </row>
    <row r="72" ht="30" customHeight="1" spans="1:2">
      <c r="A72" t="str">
        <f>IF(B72="","","累计就地弃土")</f>
        <v/>
      </c>
      <c r="B72" t="str">
        <f>IF(B71="","",B71)</f>
        <v/>
      </c>
    </row>
    <row r="73" ht="30" customHeight="1" spans="1:1">
      <c r="A73" t="str">
        <f>IF(B73="","","就地弃石")</f>
        <v/>
      </c>
    </row>
    <row r="74" ht="30" customHeight="1" spans="1:2">
      <c r="A74" t="str">
        <f>IF(B74="","","累计就地弃石")</f>
        <v/>
      </c>
      <c r="B74" t="str">
        <f>IF(B73="","",B73)</f>
        <v/>
      </c>
    </row>
  </sheetData>
  <mergeCells count="756">
    <mergeCell ref="A1:AB1"/>
    <mergeCell ref="A3:R3"/>
    <mergeCell ref="S3:Z3"/>
    <mergeCell ref="B4:C4"/>
    <mergeCell ref="E4:Q4"/>
    <mergeCell ref="B5:C5"/>
    <mergeCell ref="F5:K5"/>
    <mergeCell ref="L5:Q5"/>
    <mergeCell ref="B6:C6"/>
    <mergeCell ref="F6:G6"/>
    <mergeCell ref="H6:I6"/>
    <mergeCell ref="J6:K6"/>
    <mergeCell ref="L6:M6"/>
    <mergeCell ref="N6:O6"/>
    <mergeCell ref="P6:Q6"/>
    <mergeCell ref="U6:V6"/>
    <mergeCell ref="W6:X6"/>
    <mergeCell ref="Y6:Z6"/>
    <mergeCell ref="A4: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D4:D7"/>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E5:E7"/>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N42:N43"/>
    <mergeCell ref="N44:N45"/>
    <mergeCell ref="N46:N47"/>
    <mergeCell ref="N48:N49"/>
    <mergeCell ref="N50:N51"/>
    <mergeCell ref="N52:N53"/>
    <mergeCell ref="N54:N55"/>
    <mergeCell ref="N56:N57"/>
    <mergeCell ref="N58:N59"/>
    <mergeCell ref="N60:N61"/>
    <mergeCell ref="O10:O11"/>
    <mergeCell ref="O12:O13"/>
    <mergeCell ref="O14:O15"/>
    <mergeCell ref="O16:O17"/>
    <mergeCell ref="O18:O19"/>
    <mergeCell ref="O20:O21"/>
    <mergeCell ref="O22:O23"/>
    <mergeCell ref="O24:O25"/>
    <mergeCell ref="O26:O27"/>
    <mergeCell ref="O28:O29"/>
    <mergeCell ref="O30:O31"/>
    <mergeCell ref="O32:O33"/>
    <mergeCell ref="O34:O35"/>
    <mergeCell ref="O36:O37"/>
    <mergeCell ref="O38:O39"/>
    <mergeCell ref="O40:O41"/>
    <mergeCell ref="O42:O43"/>
    <mergeCell ref="O44:O45"/>
    <mergeCell ref="O46:O47"/>
    <mergeCell ref="O48:O49"/>
    <mergeCell ref="O50:O51"/>
    <mergeCell ref="O52:O53"/>
    <mergeCell ref="O54:O55"/>
    <mergeCell ref="O56:O57"/>
    <mergeCell ref="O58:O59"/>
    <mergeCell ref="O60:O61"/>
    <mergeCell ref="P10:P11"/>
    <mergeCell ref="P12:P13"/>
    <mergeCell ref="P14:P15"/>
    <mergeCell ref="P16:P17"/>
    <mergeCell ref="P18:P19"/>
    <mergeCell ref="P20:P21"/>
    <mergeCell ref="P22:P23"/>
    <mergeCell ref="P24:P25"/>
    <mergeCell ref="P26:P27"/>
    <mergeCell ref="P28:P29"/>
    <mergeCell ref="P30:P31"/>
    <mergeCell ref="P32:P33"/>
    <mergeCell ref="P34:P35"/>
    <mergeCell ref="P36:P37"/>
    <mergeCell ref="P38:P39"/>
    <mergeCell ref="P40:P41"/>
    <mergeCell ref="P42:P43"/>
    <mergeCell ref="P44:P45"/>
    <mergeCell ref="P46:P47"/>
    <mergeCell ref="P48:P49"/>
    <mergeCell ref="P50:P51"/>
    <mergeCell ref="P52:P53"/>
    <mergeCell ref="P54:P55"/>
    <mergeCell ref="P56:P57"/>
    <mergeCell ref="P58:P59"/>
    <mergeCell ref="P60:P61"/>
    <mergeCell ref="Q10:Q11"/>
    <mergeCell ref="Q12:Q13"/>
    <mergeCell ref="Q14:Q15"/>
    <mergeCell ref="Q16:Q17"/>
    <mergeCell ref="Q18:Q19"/>
    <mergeCell ref="Q20:Q21"/>
    <mergeCell ref="Q22:Q23"/>
    <mergeCell ref="Q24:Q25"/>
    <mergeCell ref="Q26:Q27"/>
    <mergeCell ref="Q28:Q29"/>
    <mergeCell ref="Q30:Q31"/>
    <mergeCell ref="Q32:Q33"/>
    <mergeCell ref="Q34:Q35"/>
    <mergeCell ref="Q36:Q37"/>
    <mergeCell ref="Q38:Q39"/>
    <mergeCell ref="Q40:Q41"/>
    <mergeCell ref="Q42:Q43"/>
    <mergeCell ref="Q44:Q45"/>
    <mergeCell ref="Q46:Q47"/>
    <mergeCell ref="Q48:Q49"/>
    <mergeCell ref="Q50:Q51"/>
    <mergeCell ref="Q52:Q53"/>
    <mergeCell ref="Q54:Q55"/>
    <mergeCell ref="Q56:Q57"/>
    <mergeCell ref="Q58:Q59"/>
    <mergeCell ref="Q60:Q61"/>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52:R53"/>
    <mergeCell ref="R54:R55"/>
    <mergeCell ref="R56:R57"/>
    <mergeCell ref="R58:R59"/>
    <mergeCell ref="R60:R61"/>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S38:S39"/>
    <mergeCell ref="S40:S41"/>
    <mergeCell ref="S42:S43"/>
    <mergeCell ref="S44:S45"/>
    <mergeCell ref="S46:S47"/>
    <mergeCell ref="S48:S49"/>
    <mergeCell ref="S50:S51"/>
    <mergeCell ref="S52:S53"/>
    <mergeCell ref="S54:S55"/>
    <mergeCell ref="S56:S57"/>
    <mergeCell ref="S58:S59"/>
    <mergeCell ref="S60:S61"/>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T38:T39"/>
    <mergeCell ref="T40:T41"/>
    <mergeCell ref="T42:T43"/>
    <mergeCell ref="T44:T45"/>
    <mergeCell ref="T46:T47"/>
    <mergeCell ref="T48:T49"/>
    <mergeCell ref="T50:T51"/>
    <mergeCell ref="T52:T53"/>
    <mergeCell ref="T54:T55"/>
    <mergeCell ref="T56:T57"/>
    <mergeCell ref="T58:T59"/>
    <mergeCell ref="T60:T61"/>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X10:X11"/>
    <mergeCell ref="X12:X13"/>
    <mergeCell ref="X14:X15"/>
    <mergeCell ref="X16:X17"/>
    <mergeCell ref="X18:X19"/>
    <mergeCell ref="X20:X21"/>
    <mergeCell ref="X22:X23"/>
    <mergeCell ref="X24:X25"/>
    <mergeCell ref="X26:X27"/>
    <mergeCell ref="X28:X29"/>
    <mergeCell ref="X30:X31"/>
    <mergeCell ref="X32:X33"/>
    <mergeCell ref="X34:X35"/>
    <mergeCell ref="X36:X37"/>
    <mergeCell ref="X38:X39"/>
    <mergeCell ref="X40:X41"/>
    <mergeCell ref="X42:X43"/>
    <mergeCell ref="X44:X45"/>
    <mergeCell ref="X46:X47"/>
    <mergeCell ref="X48:X49"/>
    <mergeCell ref="X50:X51"/>
    <mergeCell ref="X52:X53"/>
    <mergeCell ref="X54:X55"/>
    <mergeCell ref="X56:X57"/>
    <mergeCell ref="X58:X59"/>
    <mergeCell ref="X60:X61"/>
    <mergeCell ref="Y10:Y11"/>
    <mergeCell ref="Y12:Y13"/>
    <mergeCell ref="Y14:Y15"/>
    <mergeCell ref="Y16:Y17"/>
    <mergeCell ref="Y18:Y19"/>
    <mergeCell ref="Y20:Y21"/>
    <mergeCell ref="Y22:Y23"/>
    <mergeCell ref="Y24:Y25"/>
    <mergeCell ref="Y26:Y27"/>
    <mergeCell ref="Y28:Y29"/>
    <mergeCell ref="Y30:Y31"/>
    <mergeCell ref="Y32:Y33"/>
    <mergeCell ref="Y34:Y35"/>
    <mergeCell ref="Y36:Y37"/>
    <mergeCell ref="Y38:Y39"/>
    <mergeCell ref="Y40:Y41"/>
    <mergeCell ref="Y42:Y43"/>
    <mergeCell ref="Y44:Y45"/>
    <mergeCell ref="Y46:Y47"/>
    <mergeCell ref="Y48:Y49"/>
    <mergeCell ref="Y50:Y51"/>
    <mergeCell ref="Y52:Y53"/>
    <mergeCell ref="Y54:Y55"/>
    <mergeCell ref="Y56:Y57"/>
    <mergeCell ref="Y58:Y59"/>
    <mergeCell ref="Y60:Y61"/>
    <mergeCell ref="Z10:Z11"/>
    <mergeCell ref="Z12:Z13"/>
    <mergeCell ref="Z14:Z15"/>
    <mergeCell ref="Z16:Z17"/>
    <mergeCell ref="Z18:Z19"/>
    <mergeCell ref="Z20:Z21"/>
    <mergeCell ref="Z22:Z23"/>
    <mergeCell ref="Z24:Z25"/>
    <mergeCell ref="Z26:Z27"/>
    <mergeCell ref="Z28:Z29"/>
    <mergeCell ref="Z30:Z31"/>
    <mergeCell ref="Z32:Z33"/>
    <mergeCell ref="Z34:Z35"/>
    <mergeCell ref="Z36:Z37"/>
    <mergeCell ref="Z38:Z39"/>
    <mergeCell ref="Z40:Z41"/>
    <mergeCell ref="Z42:Z43"/>
    <mergeCell ref="Z44:Z45"/>
    <mergeCell ref="Z46:Z47"/>
    <mergeCell ref="Z48:Z49"/>
    <mergeCell ref="Z50:Z51"/>
    <mergeCell ref="Z52:Z53"/>
    <mergeCell ref="Z54:Z55"/>
    <mergeCell ref="Z56:Z57"/>
    <mergeCell ref="Z58:Z59"/>
    <mergeCell ref="Z60:Z61"/>
    <mergeCell ref="AA6:AA7"/>
    <mergeCell ref="AA10:AA11"/>
    <mergeCell ref="AA12:AA13"/>
    <mergeCell ref="AA14:AA15"/>
    <mergeCell ref="AA16:AA17"/>
    <mergeCell ref="AA18:AA19"/>
    <mergeCell ref="AA20: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59"/>
    <mergeCell ref="AA60:AA61"/>
    <mergeCell ref="AB4:AB7"/>
    <mergeCell ref="AB10:AB11"/>
    <mergeCell ref="AB12:AB13"/>
    <mergeCell ref="AB14:AB15"/>
    <mergeCell ref="AB16:AB17"/>
    <mergeCell ref="AB18:AB19"/>
    <mergeCell ref="AB20:AB21"/>
    <mergeCell ref="AB22:AB23"/>
    <mergeCell ref="AB24:AB25"/>
    <mergeCell ref="AB26:AB27"/>
    <mergeCell ref="AB28:AB29"/>
    <mergeCell ref="AB30:AB31"/>
    <mergeCell ref="AB32:AB33"/>
    <mergeCell ref="AB34:AB35"/>
    <mergeCell ref="AB36:AB37"/>
    <mergeCell ref="AB38:AB39"/>
    <mergeCell ref="AB40:AB41"/>
    <mergeCell ref="AB42:AB43"/>
    <mergeCell ref="AB44:AB45"/>
    <mergeCell ref="AB46:AB47"/>
    <mergeCell ref="AB48:AB49"/>
    <mergeCell ref="AB50:AB51"/>
    <mergeCell ref="AB52:AB53"/>
    <mergeCell ref="AB54:AB55"/>
    <mergeCell ref="AB56:AB57"/>
    <mergeCell ref="AB58:AB59"/>
    <mergeCell ref="AB60:AB61"/>
    <mergeCell ref="R4:T6"/>
    <mergeCell ref="U4:AA5"/>
  </mergeCells>
  <pageMargins left="0.786805555555556" right="0.393055555555556" top="0.786805555555556" bottom="0.786805555555556" header="0.511805555555556" footer="0.511805555555556"/>
  <pageSetup paperSize="8" scale="97"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土方计算表1</vt:lpstr>
      <vt:lpstr>土方计算表2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2017-11-27T02:47:00Z</dcterms:created>
  <cp:lastPrinted>2004-04-30T10:04:00Z</cp:lastPrinted>
  <dcterms:modified xsi:type="dcterms:W3CDTF">2017-11-27T10:16:13Z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